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showInkAnnotation="0" autoCompressPictures="0"/>
  <bookViews>
    <workbookView xWindow="-30" yWindow="30" windowWidth="15570" windowHeight="12450" tabRatio="500"/>
  </bookViews>
  <sheets>
    <sheet name="Results" sheetId="1" r:id="rId1"/>
  </sheets>
  <definedNames>
    <definedName name="__cpc1">#REF!</definedName>
    <definedName name="__phi1">#REF!</definedName>
    <definedName name="__phi2">#REF!</definedName>
    <definedName name="cum_pc">#REF!</definedName>
    <definedName name="Cutoff_phi">#REF!</definedName>
    <definedName name="Cutoff_wt">#REF!</definedName>
    <definedName name="density">#REF!</definedName>
    <definedName name="End_phi">#REF!</definedName>
    <definedName name="freq">#REF!</definedName>
    <definedName name="Mean">#REF!</definedName>
    <definedName name="phi_interval_1">#REF!</definedName>
    <definedName name="phi_interval_2">#REF!</definedName>
    <definedName name="phi_range">#REF!</definedName>
    <definedName name="Sample_identification">#REF!</definedName>
    <definedName name="SD">#REF!</definedName>
    <definedName name="smaller">#REF!</definedName>
    <definedName name="Total_pc">#REF!</definedName>
    <definedName name="Total_weight">#REF!</definedName>
    <definedName name="Total_Wt">#REF!</definedName>
    <definedName name="Volume">#REF!</definedName>
  </definedNames>
  <calcPr calcId="14562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M74" i="1" l="1"/>
  <c r="K74" i="1"/>
  <c r="G74" i="1"/>
  <c r="E74" i="1"/>
  <c r="C74" i="1"/>
  <c r="M71" i="1"/>
  <c r="K71" i="1"/>
  <c r="G71" i="1"/>
  <c r="E71" i="1"/>
  <c r="C71" i="1"/>
  <c r="M68" i="1"/>
  <c r="K68" i="1"/>
  <c r="G68" i="1"/>
  <c r="E68" i="1"/>
  <c r="C68" i="1"/>
  <c r="M65" i="1"/>
  <c r="K65" i="1"/>
  <c r="G65" i="1"/>
  <c r="E65" i="1"/>
  <c r="C65" i="1"/>
  <c r="M62" i="1"/>
  <c r="K62" i="1"/>
  <c r="G62" i="1"/>
  <c r="E62" i="1"/>
  <c r="C62" i="1"/>
  <c r="M59" i="1"/>
  <c r="K59" i="1"/>
  <c r="G59" i="1"/>
  <c r="E59" i="1"/>
  <c r="C59" i="1"/>
  <c r="M56" i="1"/>
  <c r="K56" i="1"/>
  <c r="G56" i="1"/>
  <c r="E56" i="1"/>
  <c r="C56" i="1"/>
  <c r="M53" i="1"/>
  <c r="K53" i="1"/>
  <c r="G53" i="1"/>
  <c r="E53" i="1"/>
  <c r="C53" i="1"/>
  <c r="M50" i="1"/>
  <c r="K50" i="1"/>
  <c r="G50" i="1"/>
  <c r="E50" i="1"/>
  <c r="C50" i="1"/>
  <c r="M47" i="1"/>
  <c r="K47" i="1"/>
  <c r="G47" i="1"/>
  <c r="E47" i="1"/>
  <c r="C47" i="1"/>
  <c r="M44" i="1"/>
  <c r="K44" i="1"/>
  <c r="G44" i="1"/>
  <c r="E44" i="1"/>
  <c r="C44" i="1"/>
  <c r="M41" i="1"/>
  <c r="K41" i="1"/>
  <c r="G41" i="1"/>
  <c r="E41" i="1"/>
  <c r="C41" i="1"/>
  <c r="M38" i="1"/>
  <c r="K38" i="1"/>
  <c r="G38" i="1"/>
  <c r="C38" i="1"/>
  <c r="E38" i="1"/>
  <c r="M35" i="1"/>
  <c r="K35" i="1"/>
  <c r="G35" i="1"/>
  <c r="E35" i="1"/>
  <c r="C35" i="1"/>
  <c r="M32" i="1"/>
  <c r="K32" i="1"/>
  <c r="I32" i="1"/>
  <c r="G32" i="1"/>
  <c r="C32" i="1"/>
  <c r="E32" i="1"/>
  <c r="M29" i="1"/>
  <c r="K29" i="1"/>
  <c r="G29" i="1"/>
  <c r="E29" i="1"/>
  <c r="C29" i="1"/>
  <c r="M26" i="1"/>
  <c r="K26" i="1"/>
  <c r="G26" i="1"/>
  <c r="E26" i="1"/>
  <c r="C26" i="1"/>
  <c r="M23" i="1"/>
  <c r="K23" i="1"/>
  <c r="G23" i="1"/>
  <c r="E23" i="1"/>
  <c r="C23" i="1"/>
  <c r="M20" i="1"/>
  <c r="K20" i="1"/>
  <c r="G20" i="1"/>
  <c r="C20" i="1"/>
  <c r="E20" i="1"/>
  <c r="M17" i="1"/>
  <c r="K17" i="1"/>
  <c r="G17" i="1"/>
  <c r="E17" i="1"/>
  <c r="C17" i="1"/>
  <c r="M14" i="1"/>
  <c r="K14" i="1"/>
  <c r="G14" i="1"/>
  <c r="E14" i="1"/>
  <c r="C14" i="1"/>
  <c r="M11" i="1"/>
  <c r="K11" i="1"/>
  <c r="G11" i="1"/>
  <c r="E11" i="1"/>
  <c r="C11" i="1"/>
  <c r="M8" i="1"/>
  <c r="K8" i="1"/>
  <c r="G8" i="1"/>
  <c r="E8" i="1"/>
  <c r="C8" i="1"/>
  <c r="M5" i="1"/>
  <c r="K5" i="1"/>
  <c r="G5" i="1"/>
  <c r="E5" i="1"/>
  <c r="C5" i="1"/>
  <c r="H20" i="1"/>
  <c r="P20" i="1"/>
  <c r="Q20" i="1"/>
  <c r="R20" i="1"/>
  <c r="S20" i="1"/>
  <c r="T20" i="1"/>
  <c r="T12" i="1" l="1"/>
  <c r="T47" i="1"/>
  <c r="T48" i="1"/>
  <c r="T50" i="1"/>
  <c r="T56" i="1"/>
  <c r="T70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5" i="1"/>
  <c r="H6" i="1"/>
  <c r="T6" i="1" s="1"/>
  <c r="H7" i="1"/>
  <c r="T7" i="1" s="1"/>
  <c r="H8" i="1"/>
  <c r="H9" i="1"/>
  <c r="T9" i="1" s="1"/>
  <c r="H10" i="1"/>
  <c r="T10" i="1" s="1"/>
  <c r="H11" i="1"/>
  <c r="H12" i="1"/>
  <c r="H13" i="1"/>
  <c r="T13" i="1" s="1"/>
  <c r="H14" i="1"/>
  <c r="H15" i="1"/>
  <c r="T15" i="1" s="1"/>
  <c r="H16" i="1"/>
  <c r="T16" i="1" s="1"/>
  <c r="H17" i="1"/>
  <c r="H18" i="1"/>
  <c r="T18" i="1" s="1"/>
  <c r="H19" i="1"/>
  <c r="T19" i="1" s="1"/>
  <c r="H21" i="1"/>
  <c r="T21" i="1" s="1"/>
  <c r="H22" i="1"/>
  <c r="T22" i="1" s="1"/>
  <c r="H23" i="1"/>
  <c r="H24" i="1"/>
  <c r="T24" i="1" s="1"/>
  <c r="H25" i="1"/>
  <c r="T25" i="1" s="1"/>
  <c r="H26" i="1"/>
  <c r="H27" i="1"/>
  <c r="T27" i="1" s="1"/>
  <c r="H28" i="1"/>
  <c r="T28" i="1" s="1"/>
  <c r="H29" i="1"/>
  <c r="H30" i="1"/>
  <c r="T30" i="1" s="1"/>
  <c r="H31" i="1"/>
  <c r="T31" i="1" s="1"/>
  <c r="H32" i="1"/>
  <c r="T32" i="1" s="1"/>
  <c r="H33" i="1"/>
  <c r="T33" i="1" s="1"/>
  <c r="H34" i="1"/>
  <c r="T34" i="1" s="1"/>
  <c r="H35" i="1"/>
  <c r="H36" i="1"/>
  <c r="T36" i="1" s="1"/>
  <c r="H37" i="1"/>
  <c r="T37" i="1" s="1"/>
  <c r="H38" i="1"/>
  <c r="H39" i="1"/>
  <c r="T39" i="1" s="1"/>
  <c r="H40" i="1"/>
  <c r="T40" i="1" s="1"/>
  <c r="H41" i="1"/>
  <c r="H42" i="1"/>
  <c r="T42" i="1" s="1"/>
  <c r="H43" i="1"/>
  <c r="T43" i="1" s="1"/>
  <c r="H44" i="1"/>
  <c r="H45" i="1"/>
  <c r="T45" i="1" s="1"/>
  <c r="H46" i="1"/>
  <c r="T46" i="1" s="1"/>
  <c r="H47" i="1"/>
  <c r="H48" i="1"/>
  <c r="H49" i="1"/>
  <c r="T49" i="1" s="1"/>
  <c r="H50" i="1"/>
  <c r="H51" i="1"/>
  <c r="T51" i="1" s="1"/>
  <c r="H52" i="1"/>
  <c r="T52" i="1" s="1"/>
  <c r="H53" i="1"/>
  <c r="H54" i="1"/>
  <c r="T54" i="1" s="1"/>
  <c r="H55" i="1"/>
  <c r="T55" i="1" s="1"/>
  <c r="H56" i="1"/>
  <c r="H57" i="1"/>
  <c r="T57" i="1" s="1"/>
  <c r="H58" i="1"/>
  <c r="T58" i="1" s="1"/>
  <c r="H59" i="1"/>
  <c r="H60" i="1"/>
  <c r="T60" i="1" s="1"/>
  <c r="H61" i="1"/>
  <c r="T61" i="1" s="1"/>
  <c r="H62" i="1"/>
  <c r="H63" i="1"/>
  <c r="T63" i="1" s="1"/>
  <c r="H64" i="1"/>
  <c r="T64" i="1" s="1"/>
  <c r="H65" i="1"/>
  <c r="H66" i="1"/>
  <c r="T66" i="1" s="1"/>
  <c r="H67" i="1"/>
  <c r="T67" i="1" s="1"/>
  <c r="H68" i="1"/>
  <c r="H69" i="1"/>
  <c r="T69" i="1" s="1"/>
  <c r="H70" i="1"/>
  <c r="H71" i="1"/>
  <c r="T71" i="1" s="1"/>
  <c r="H72" i="1"/>
  <c r="T72" i="1" s="1"/>
  <c r="H73" i="1"/>
  <c r="H74" i="1"/>
  <c r="H75" i="1"/>
  <c r="T75" i="1" s="1"/>
  <c r="H76" i="1"/>
  <c r="T76" i="1" s="1"/>
  <c r="H5" i="1"/>
  <c r="T5" i="1" l="1"/>
  <c r="I5" i="1"/>
  <c r="T65" i="1"/>
  <c r="I65" i="1"/>
  <c r="T59" i="1"/>
  <c r="I59" i="1"/>
  <c r="T53" i="1"/>
  <c r="I53" i="1"/>
  <c r="I47" i="1"/>
  <c r="T41" i="1"/>
  <c r="I41" i="1"/>
  <c r="T35" i="1"/>
  <c r="I35" i="1"/>
  <c r="T29" i="1"/>
  <c r="I29" i="1"/>
  <c r="T23" i="1"/>
  <c r="I23" i="1"/>
  <c r="T14" i="1"/>
  <c r="I14" i="1"/>
  <c r="T8" i="1"/>
  <c r="I8" i="1"/>
  <c r="T74" i="1"/>
  <c r="I74" i="1"/>
  <c r="T68" i="1"/>
  <c r="I68" i="1"/>
  <c r="T62" i="1"/>
  <c r="I62" i="1"/>
  <c r="I56" i="1"/>
  <c r="I50" i="1"/>
  <c r="T44" i="1"/>
  <c r="I44" i="1"/>
  <c r="T38" i="1"/>
  <c r="I38" i="1"/>
  <c r="T26" i="1"/>
  <c r="I26" i="1"/>
  <c r="T17" i="1"/>
  <c r="I17" i="1"/>
  <c r="T11" i="1"/>
  <c r="I11" i="1"/>
  <c r="I20" i="1"/>
  <c r="T73" i="1"/>
  <c r="I71" i="1"/>
</calcChain>
</file>

<file path=xl/sharedStrings.xml><?xml version="1.0" encoding="utf-8"?>
<sst xmlns="http://schemas.openxmlformats.org/spreadsheetml/2006/main" count="95" uniqueCount="95">
  <si>
    <t>Skewness</t>
    <phoneticPr fontId="1" type="noConversion"/>
  </si>
  <si>
    <t>Kurtosis</t>
    <phoneticPr fontId="1" type="noConversion"/>
  </si>
  <si>
    <t>Texture</t>
    <phoneticPr fontId="1" type="noConversion"/>
  </si>
  <si>
    <t>Sample</t>
    <phoneticPr fontId="1" type="noConversion"/>
  </si>
  <si>
    <t>Sand</t>
  </si>
  <si>
    <t>Silt</t>
  </si>
  <si>
    <t>Clay</t>
  </si>
  <si>
    <t>Mean (Mz)</t>
  </si>
  <si>
    <t>Sorting (SI)</t>
  </si>
  <si>
    <t>Skewness (SkI)</t>
  </si>
  <si>
    <t>Kurtosis (KG)</t>
  </si>
  <si>
    <t>Clay/silt</t>
    <phoneticPr fontId="1" type="noConversion"/>
  </si>
  <si>
    <t>Classification</t>
    <phoneticPr fontId="1" type="noConversion"/>
  </si>
  <si>
    <t>Mean</t>
    <phoneticPr fontId="1" type="noConversion"/>
  </si>
  <si>
    <t>Sorting</t>
    <phoneticPr fontId="1" type="noConversion"/>
  </si>
  <si>
    <t>Pa Site 1a (NT)</t>
  </si>
  <si>
    <t>Pa Site 1b (NT)</t>
  </si>
  <si>
    <t>Pa Site 1c (NT)</t>
  </si>
  <si>
    <t>Pa Site 2a (NT)</t>
  </si>
  <si>
    <t>Pa Site 2b (NT)</t>
  </si>
  <si>
    <t>Pa site 2c (NT)</t>
  </si>
  <si>
    <t>Pa Site 3a (NT)</t>
  </si>
  <si>
    <t>Pa Site 3b (NT)</t>
  </si>
  <si>
    <t>Pa Site 3c (NT)</t>
  </si>
  <si>
    <t>Midway site 1a (NT)</t>
  </si>
  <si>
    <t>Midway site 1b (NT)</t>
  </si>
  <si>
    <t>Midway site 1c (NT)</t>
  </si>
  <si>
    <t>Midway site 2a (NT)</t>
  </si>
  <si>
    <t>Midway site 2b (NT)</t>
  </si>
  <si>
    <t>Midway site 2c (NT)</t>
  </si>
  <si>
    <t>Midway site 3a (NT)</t>
  </si>
  <si>
    <t>Midway site 3b (NT)</t>
  </si>
  <si>
    <t>Midway site 3c (NT)</t>
  </si>
  <si>
    <t>Midway site 4a (NT)</t>
  </si>
  <si>
    <t>Midway site 4b (NT)</t>
  </si>
  <si>
    <t>Midway site 4c (NT)</t>
  </si>
  <si>
    <t>Midway site 5a (NT)</t>
  </si>
  <si>
    <t>Midway site 5b (NT)</t>
  </si>
  <si>
    <t>Midway site 5c (NT)</t>
  </si>
  <si>
    <t>Back site 1a (NT)</t>
  </si>
  <si>
    <t>Back site 1b (NT)</t>
  </si>
  <si>
    <t>Back site 1c (NT)</t>
  </si>
  <si>
    <t>Back site 2a (NT)</t>
  </si>
  <si>
    <t>Back site 2b (NT)</t>
  </si>
  <si>
    <t>Back site 2c (NT)</t>
  </si>
  <si>
    <t>Back site 3a (NT)</t>
  </si>
  <si>
    <t>Back site 3b (NT)</t>
  </si>
  <si>
    <t>Back site 3c (NT)</t>
  </si>
  <si>
    <t>Back site 4a (NT)</t>
  </si>
  <si>
    <t>Back site 4b (NT)</t>
  </si>
  <si>
    <t>Back site 4c (NT)</t>
  </si>
  <si>
    <t>Pa site 1a (T)</t>
  </si>
  <si>
    <t>Pa site 1b (T)</t>
  </si>
  <si>
    <t>Pa site 1c (T)</t>
  </si>
  <si>
    <t>Pa Site 2a (T)</t>
  </si>
  <si>
    <t>Pa Site 2b (T)</t>
  </si>
  <si>
    <t>Pa site 2c (T)</t>
  </si>
  <si>
    <t>Pa site 3a (T)</t>
  </si>
  <si>
    <t>Pa site 3b (T)</t>
  </si>
  <si>
    <t>Pa site 3c (T)</t>
  </si>
  <si>
    <t>Midway site 1a (T)</t>
  </si>
  <si>
    <t>Midway site 1b (T)</t>
  </si>
  <si>
    <t>Midway site 1c (T)</t>
  </si>
  <si>
    <t>Midway site 2a (T)</t>
  </si>
  <si>
    <t>Midway site 2b (T)</t>
  </si>
  <si>
    <t>Midway site 2c (T)</t>
  </si>
  <si>
    <t>Midway site 3a (T)</t>
  </si>
  <si>
    <t>Midway site 3b (T)</t>
  </si>
  <si>
    <t>Midway site 3c (T)</t>
  </si>
  <si>
    <t>Midway site 4a (T)</t>
  </si>
  <si>
    <t>Midway site 4b (T)</t>
  </si>
  <si>
    <t>Midway site 4c (T)</t>
  </si>
  <si>
    <t>Midway site 5a (T)</t>
  </si>
  <si>
    <t>Midway site 5b (T)</t>
  </si>
  <si>
    <t>Midway site 5c (T)</t>
  </si>
  <si>
    <t>Back site 1a (T)</t>
  </si>
  <si>
    <t>Back site 1b (T)</t>
  </si>
  <si>
    <t>Back site 1c (T)</t>
  </si>
  <si>
    <t>Back site 2a (T)</t>
  </si>
  <si>
    <t>Back site 2b (T)</t>
  </si>
  <si>
    <t>Back site 2c (T)</t>
  </si>
  <si>
    <t>Back site 3a (T)</t>
  </si>
  <si>
    <t>Back site 3b (T)</t>
  </si>
  <si>
    <t>Back site 3c (T)</t>
  </si>
  <si>
    <t>Back site 4a (T)</t>
  </si>
  <si>
    <t>Back site 4b (T)</t>
  </si>
  <si>
    <t>Back site 4c (T)</t>
  </si>
  <si>
    <t>Av Sand</t>
  </si>
  <si>
    <t>Av Silt</t>
  </si>
  <si>
    <t>Av Clay</t>
  </si>
  <si>
    <t>Av Clay/silt</t>
  </si>
  <si>
    <t>Av Mean</t>
  </si>
  <si>
    <t>Av Sorting</t>
  </si>
  <si>
    <t>NT - Non treated samples</t>
  </si>
  <si>
    <t>T - Treated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</si>
</sst>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</font>
    <font>
      <sz val="8"/>
      <name val="Verdana"/>
    </font>
    <font>
      <sz val="10"/>
      <name val="Arial"/>
    </font>
    <font>
      <sz val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0" xfId="0" applyNumberFormat="1" applyFont="1"/>
    <xf numFmtId="2" fontId="0" fillId="0" borderId="0" xfId="0" applyNumberFormat="1"/>
    <xf numFmtId="0" fontId="0" fillId="2" borderId="0" xfId="0" applyFont="1" applyFill="1"/>
    <xf numFmtId="2" fontId="0" fillId="2" borderId="0" xfId="0" applyNumberFormat="1" applyFill="1"/>
    <xf numFmtId="0" fontId="0" fillId="0" borderId="0" xfId="0" applyFill="1"/>
    <xf numFmtId="0" fontId="0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1"/>
  <sheetViews>
    <sheetView tabSelected="1" zoomScale="75" zoomScaleNormal="75" workbookViewId="0">
      <selection activeCell="AC29" sqref="AC29"/>
    </sheetView>
  </sheetViews>
  <sheetFormatPr defaultColWidth="7.7109375" defaultRowHeight="15" x14ac:dyDescent="0.25"/>
  <cols>
    <col min="1" max="1" width="17.140625" style="1" customWidth="1"/>
    <col min="9" max="9" width="11.140625" customWidth="1"/>
    <col min="10" max="11" width="9.28515625" customWidth="1"/>
    <col min="12" max="13" width="9.7109375" customWidth="1"/>
    <col min="14" max="14" width="13" customWidth="1"/>
    <col min="15" max="15" width="11.28515625" customWidth="1"/>
    <col min="16" max="16" width="11.7109375" style="15" bestFit="1" customWidth="1"/>
    <col min="17" max="17" width="14.7109375" style="15" bestFit="1" customWidth="1"/>
    <col min="18" max="18" width="19.140625" style="10" customWidth="1"/>
    <col min="19" max="19" width="12.7109375" style="10" customWidth="1"/>
    <col min="20" max="20" width="11.28515625" style="10" customWidth="1"/>
    <col min="21" max="21" width="11.28515625" customWidth="1"/>
  </cols>
  <sheetData>
    <row r="1" spans="1:21" x14ac:dyDescent="0.25">
      <c r="A1" s="1" t="s">
        <v>93</v>
      </c>
      <c r="C1" t="s">
        <v>94</v>
      </c>
    </row>
    <row r="3" spans="1:21" x14ac:dyDescent="0.25">
      <c r="P3" s="15" t="s">
        <v>12</v>
      </c>
    </row>
    <row r="4" spans="1:21" x14ac:dyDescent="0.25">
      <c r="A4" s="1" t="s">
        <v>3</v>
      </c>
      <c r="B4" t="s">
        <v>4</v>
      </c>
      <c r="C4" t="s">
        <v>87</v>
      </c>
      <c r="D4" t="s">
        <v>5</v>
      </c>
      <c r="E4" t="s">
        <v>88</v>
      </c>
      <c r="F4" t="s">
        <v>6</v>
      </c>
      <c r="G4" t="s">
        <v>89</v>
      </c>
      <c r="H4" t="s">
        <v>11</v>
      </c>
      <c r="I4" t="s">
        <v>90</v>
      </c>
      <c r="J4" s="2" t="s">
        <v>7</v>
      </c>
      <c r="K4" s="2" t="s">
        <v>91</v>
      </c>
      <c r="L4" s="2" t="s">
        <v>8</v>
      </c>
      <c r="M4" s="2" t="s">
        <v>92</v>
      </c>
      <c r="N4" s="2" t="s">
        <v>9</v>
      </c>
      <c r="O4" s="2" t="s">
        <v>10</v>
      </c>
      <c r="P4" s="16" t="s">
        <v>13</v>
      </c>
      <c r="Q4" s="16" t="s">
        <v>14</v>
      </c>
      <c r="R4" s="11" t="s">
        <v>0</v>
      </c>
      <c r="S4" s="11" t="s">
        <v>1</v>
      </c>
      <c r="T4" s="11" t="s">
        <v>2</v>
      </c>
      <c r="U4" s="2"/>
    </row>
    <row r="5" spans="1:21" x14ac:dyDescent="0.25">
      <c r="A5" s="1" t="s">
        <v>15</v>
      </c>
      <c r="B5" s="3">
        <v>34.308959000000002</v>
      </c>
      <c r="C5" s="3">
        <f>AVERAGE(B5:B7)</f>
        <v>32.634017</v>
      </c>
      <c r="D5" s="3">
        <v>60.646917000000002</v>
      </c>
      <c r="E5" s="3">
        <f>AVERAGE(D5:D7)</f>
        <v>62.348627333333333</v>
      </c>
      <c r="F5" s="3">
        <v>5.0441240000000001</v>
      </c>
      <c r="G5" s="3">
        <f>AVERAGE(F5:F7)</f>
        <v>5.0173556666666661</v>
      </c>
      <c r="H5" s="3">
        <f>F5/D5</f>
        <v>8.3171977233401653E-2</v>
      </c>
      <c r="I5" s="3">
        <f>AVERAGE(H5:H7)</f>
        <v>8.0478310815773238E-2</v>
      </c>
      <c r="J5" s="4">
        <v>5.5145102938029744</v>
      </c>
      <c r="K5" s="4">
        <f>AVERAGE(J5:J7)</f>
        <v>5.6715007973211575</v>
      </c>
      <c r="L5" s="4">
        <v>2.7156180803631473</v>
      </c>
      <c r="M5" s="4">
        <f>AVERAGE(L5:L7)</f>
        <v>2.5758876147816867</v>
      </c>
      <c r="N5" s="4">
        <v>-1.4920508407014806E-3</v>
      </c>
      <c r="O5" s="4">
        <v>0.83410540068335259</v>
      </c>
      <c r="P5" s="14" t="str">
        <f>IF(J5&lt;-1,"Granule",IF(J5&lt;0,"Very coarse sand",IF(J5&lt;1,"Coarse sand",IF(J5&lt;2,"Medium sand",IF(J5&lt;3,"Fine sand",IF(J5&lt;4,"Very fine sand",IF(J5&lt;5,"Coarse silt",IF(J5&lt;6,"Medium silt",IF(J5&lt;7,"Fine silt",IF(J5&lt;8,"Very fine silt","Clay"))))))))))</f>
        <v>Medium silt</v>
      </c>
      <c r="Q5" s="14" t="str">
        <f>IF(L5&lt;0.35,"Very well sorted",IF(L5&lt;0.5,"Well sorted",IF(L5&lt;0.71,"Moderately well sorted",IF(L5&lt;1,"Moderately sorted",IF(L5&lt;2,"Poorly sorted",IF(L5&lt;4,"Very poorly sorted","Extremely poorly sorted"))))))</f>
        <v>Very poorly sorted</v>
      </c>
      <c r="R5" s="12" t="str">
        <f>IF(N5&gt;0.3,"Strongly fine skewed",IF(N5&gt;0.1,"Fine skewed",IF(N5&gt;-0.1,"Near symmetrical",IF(N5&gt;-0.3,"Coarse skewed","Strongly coarse skewed"))))</f>
        <v>Near symmetrical</v>
      </c>
      <c r="S5" s="12" t="str">
        <f>IF(O5&lt;0.67,"Very platykurtic",IF(O5&lt;0.9,"Platykurtic",IF(O5&lt;1.11,"Mesokurtic",IF(O5&lt;1.5,"Leptokurtic",IF(O5&lt;3,"Very leptokurtic","Extremely leptokurtic")))))</f>
        <v>Platykurtic</v>
      </c>
      <c r="T5" s="12" t="str">
        <f>IF(B5&gt;90,"Sand",IF(B5&gt;50,IF(H5&lt;0.5,"Silty sand",IF(H5&lt;2,"Muddy sand","Clayey sand")),IF(B5&gt;10,IF(H5&lt;0.5,"Sandy silt",IF(H5&lt;2,"Sandy mud","Sandy clay")),IF(H5&lt;0.5,"Silt",IF(H5&lt;2,"Mud","Clay")))))</f>
        <v>Sandy silt</v>
      </c>
      <c r="U5" s="4"/>
    </row>
    <row r="6" spans="1:21" x14ac:dyDescent="0.25">
      <c r="A6" s="1" t="s">
        <v>16</v>
      </c>
      <c r="B6" s="3">
        <v>29.874686999999994</v>
      </c>
      <c r="C6" s="3"/>
      <c r="D6" s="3">
        <v>64.87919500000001</v>
      </c>
      <c r="E6" s="3"/>
      <c r="F6" s="3">
        <v>5.2461180000000001</v>
      </c>
      <c r="G6" s="3"/>
      <c r="H6" s="3">
        <f t="shared" ref="H6:H65" si="0">F6/D6</f>
        <v>8.0859788719634992E-2</v>
      </c>
      <c r="I6" s="3"/>
      <c r="J6" s="5">
        <v>5.9166276774437199</v>
      </c>
      <c r="K6" s="5"/>
      <c r="L6" s="5">
        <v>2.5296536352673438</v>
      </c>
      <c r="M6" s="5"/>
      <c r="N6" s="5">
        <v>-8.3936587279993979E-2</v>
      </c>
      <c r="O6" s="5">
        <v>0.82154562544284859</v>
      </c>
      <c r="P6" s="14" t="str">
        <f t="shared" ref="P6:P65" si="1">IF(J6&lt;-1,"Granule",IF(J6&lt;0,"Very coarse sand",IF(J6&lt;1,"Coarse sand",IF(J6&lt;2,"Medium sand",IF(J6&lt;3,"Fine sand",IF(J6&lt;4,"Very fine sand",IF(J6&lt;5,"Coarse silt",IF(J6&lt;6,"Medium silt",IF(J6&lt;7,"Fine silt",IF(J6&lt;8,"Very fine silt","Clay"))))))))))</f>
        <v>Medium silt</v>
      </c>
      <c r="Q6" s="14" t="str">
        <f t="shared" ref="Q6:Q65" si="2">IF(L6&lt;0.35,"Very well sorted",IF(L6&lt;0.5,"Well sorted",IF(L6&lt;0.71,"Moderately well sorted",IF(L6&lt;1,"Moderately sorted",IF(L6&lt;2,"Poorly sorted",IF(L6&lt;4,"Very poorly sorted","Extremely poorly sorted"))))))</f>
        <v>Very poorly sorted</v>
      </c>
      <c r="R6" s="12" t="str">
        <f t="shared" ref="R6:R65" si="3">IF(N6&gt;0.3,"Strongly fine skewed",IF(N6&gt;0.1,"Fine skewed",IF(N6&gt;-0.1,"Near symmetrical",IF(N6&gt;-0.3,"Coarse skewed","Strongly coarse skewed"))))</f>
        <v>Near symmetrical</v>
      </c>
      <c r="S6" s="12" t="str">
        <f t="shared" ref="S6:S65" si="4">IF(O6&lt;0.67,"Very platykurtic",IF(O6&lt;0.9,"Platykurtic",IF(O6&lt;1.11,"Mesokurtic",IF(O6&lt;1.5,"Leptokurtic",IF(O6&lt;3,"Very leptokurtic","Extremely leptokurtic")))))</f>
        <v>Platykurtic</v>
      </c>
      <c r="T6" s="12" t="str">
        <f t="shared" ref="T6:T65" si="5">IF(B6&gt;90,"Sand",IF(B6&gt;50,IF(H6&lt;0.5,"Silty sand",IF(H6&lt;2,"Muddy sand","Clayey sand")),IF(B6&gt;10,IF(H6&lt;0.5,"Sandy silt",IF(H6&lt;2,"Sandy mud","Sandy clay")),IF(H6&lt;0.5,"Silt",IF(H6&lt;2,"Mud","Clay")))))</f>
        <v>Sandy silt</v>
      </c>
      <c r="U6" s="5"/>
    </row>
    <row r="7" spans="1:21" x14ac:dyDescent="0.25">
      <c r="A7" s="1" t="s">
        <v>17</v>
      </c>
      <c r="B7" s="3">
        <v>33.718405000000004</v>
      </c>
      <c r="C7" s="3"/>
      <c r="D7" s="3">
        <v>61.519769999999994</v>
      </c>
      <c r="E7" s="3"/>
      <c r="F7" s="3">
        <v>4.761825</v>
      </c>
      <c r="G7" s="3"/>
      <c r="H7" s="3">
        <f t="shared" si="0"/>
        <v>7.7403166494283068E-2</v>
      </c>
      <c r="I7" s="3"/>
      <c r="J7" s="5">
        <v>5.5833644207167774</v>
      </c>
      <c r="K7" s="5"/>
      <c r="L7" s="5">
        <v>2.4823911287145695</v>
      </c>
      <c r="M7" s="5"/>
      <c r="N7" s="5">
        <v>-6.1982806924319192E-2</v>
      </c>
      <c r="O7" s="5">
        <v>0.71980309943111198</v>
      </c>
      <c r="P7" s="14" t="str">
        <f t="shared" si="1"/>
        <v>Medium silt</v>
      </c>
      <c r="Q7" s="14" t="str">
        <f t="shared" si="2"/>
        <v>Very poorly sorted</v>
      </c>
      <c r="R7" s="12" t="str">
        <f t="shared" si="3"/>
        <v>Near symmetrical</v>
      </c>
      <c r="S7" s="12" t="str">
        <f t="shared" si="4"/>
        <v>Platykurtic</v>
      </c>
      <c r="T7" s="12" t="str">
        <f t="shared" si="5"/>
        <v>Sandy silt</v>
      </c>
      <c r="U7" s="5"/>
    </row>
    <row r="8" spans="1:21" x14ac:dyDescent="0.25">
      <c r="A8" s="1" t="s">
        <v>18</v>
      </c>
      <c r="B8" s="3">
        <v>40.565542999999998</v>
      </c>
      <c r="C8" s="3">
        <f>AVERAGE(B8:B10)</f>
        <v>42.316386333333334</v>
      </c>
      <c r="D8" s="3">
        <v>51.300986999999999</v>
      </c>
      <c r="E8" s="3">
        <f>AVERAGE(D8:D10)</f>
        <v>50.126105333333335</v>
      </c>
      <c r="F8" s="3">
        <v>8.1334700000000009</v>
      </c>
      <c r="G8" s="3">
        <f>AVERAGE(F8:F10)</f>
        <v>7.5575083333333337</v>
      </c>
      <c r="H8" s="3">
        <f t="shared" si="0"/>
        <v>0.15854412313743596</v>
      </c>
      <c r="I8" s="3">
        <f>AVERAGE(H8:H10)</f>
        <v>0.15218911262920812</v>
      </c>
      <c r="J8" s="5">
        <v>4.7500302118296247</v>
      </c>
      <c r="K8" s="5">
        <f>AVERAGE(J8:J10)</f>
        <v>4.6318493408640817</v>
      </c>
      <c r="L8" s="5">
        <v>3.1686144432736945</v>
      </c>
      <c r="M8" s="5">
        <f>AVERAGE(L8:L10)</f>
        <v>3.1901940103539275</v>
      </c>
      <c r="N8" s="5">
        <v>0.12934010938840323</v>
      </c>
      <c r="O8" s="5">
        <v>0.87782900995407553</v>
      </c>
      <c r="P8" s="14" t="str">
        <f t="shared" si="1"/>
        <v>Coarse silt</v>
      </c>
      <c r="Q8" s="14" t="str">
        <f t="shared" si="2"/>
        <v>Very poorly sorted</v>
      </c>
      <c r="R8" s="12" t="str">
        <f t="shared" si="3"/>
        <v>Fine skewed</v>
      </c>
      <c r="S8" s="12" t="str">
        <f t="shared" si="4"/>
        <v>Platykurtic</v>
      </c>
      <c r="T8" s="12" t="str">
        <f t="shared" si="5"/>
        <v>Sandy silt</v>
      </c>
      <c r="U8" s="5"/>
    </row>
    <row r="9" spans="1:21" x14ac:dyDescent="0.25">
      <c r="A9" s="1" t="s">
        <v>19</v>
      </c>
      <c r="B9" s="3">
        <v>36.255513999999998</v>
      </c>
      <c r="C9" s="3"/>
      <c r="D9" s="3">
        <v>56.292366000000001</v>
      </c>
      <c r="E9" s="3"/>
      <c r="F9" s="3">
        <v>7.4521199999999999</v>
      </c>
      <c r="G9" s="3"/>
      <c r="H9" s="3">
        <f t="shared" si="0"/>
        <v>0.13238242641995185</v>
      </c>
      <c r="I9" s="3"/>
      <c r="J9" s="5">
        <v>5.139634381424238</v>
      </c>
      <c r="K9" s="5"/>
      <c r="L9" s="5">
        <v>2.7853888431958591</v>
      </c>
      <c r="M9" s="5"/>
      <c r="N9" s="5">
        <v>0.2286147785777537</v>
      </c>
      <c r="O9" s="5">
        <v>0.9414655376549147</v>
      </c>
      <c r="P9" s="14" t="str">
        <f t="shared" si="1"/>
        <v>Medium silt</v>
      </c>
      <c r="Q9" s="14" t="str">
        <f t="shared" si="2"/>
        <v>Very poorly sorted</v>
      </c>
      <c r="R9" s="12" t="str">
        <f t="shared" si="3"/>
        <v>Fine skewed</v>
      </c>
      <c r="S9" s="12" t="str">
        <f t="shared" si="4"/>
        <v>Mesokurtic</v>
      </c>
      <c r="T9" s="12" t="str">
        <f t="shared" si="5"/>
        <v>Sandy silt</v>
      </c>
      <c r="U9" s="5"/>
    </row>
    <row r="10" spans="1:21" x14ac:dyDescent="0.25">
      <c r="A10" s="1" t="s">
        <v>20</v>
      </c>
      <c r="B10" s="3">
        <v>50.128101999999998</v>
      </c>
      <c r="C10" s="3"/>
      <c r="D10" s="3">
        <v>42.784963000000005</v>
      </c>
      <c r="E10" s="3"/>
      <c r="F10" s="3">
        <v>7.0869350000000004</v>
      </c>
      <c r="G10" s="3"/>
      <c r="H10" s="3">
        <f t="shared" si="0"/>
        <v>0.16564078833023649</v>
      </c>
      <c r="I10" s="3"/>
      <c r="J10" s="5">
        <v>4.0058834293383816</v>
      </c>
      <c r="K10" s="5"/>
      <c r="L10" s="5">
        <v>3.6165787445922293</v>
      </c>
      <c r="M10" s="5"/>
      <c r="N10" s="5">
        <v>6.2458610228226311E-2</v>
      </c>
      <c r="O10" s="5">
        <v>0.67957013096300078</v>
      </c>
      <c r="P10" s="14" t="str">
        <f t="shared" si="1"/>
        <v>Coarse silt</v>
      </c>
      <c r="Q10" s="14" t="str">
        <f t="shared" si="2"/>
        <v>Very poorly sorted</v>
      </c>
      <c r="R10" s="12" t="str">
        <f t="shared" si="3"/>
        <v>Near symmetrical</v>
      </c>
      <c r="S10" s="12" t="str">
        <f t="shared" si="4"/>
        <v>Platykurtic</v>
      </c>
      <c r="T10" s="12" t="str">
        <f t="shared" si="5"/>
        <v>Silty sand</v>
      </c>
      <c r="U10" s="5"/>
    </row>
    <row r="11" spans="1:21" x14ac:dyDescent="0.25">
      <c r="A11" s="1" t="s">
        <v>21</v>
      </c>
      <c r="B11" s="3">
        <v>88.481104000000002</v>
      </c>
      <c r="C11" s="3">
        <f>AVERAGE(B11:B13)</f>
        <v>89.265323000000009</v>
      </c>
      <c r="D11" s="3">
        <v>10.203199</v>
      </c>
      <c r="E11" s="3">
        <f>AVERAGE(D11:D13)</f>
        <v>9.5458053333333339</v>
      </c>
      <c r="F11" s="3">
        <v>1.3156969999999999</v>
      </c>
      <c r="G11" s="3">
        <f>AVERAGE(F11:F13)</f>
        <v>1.1888716666666665</v>
      </c>
      <c r="H11" s="3">
        <f t="shared" si="0"/>
        <v>0.12894945987037987</v>
      </c>
      <c r="I11" s="3">
        <f>AVERAGE(H11:H13)</f>
        <v>0.12456871353930143</v>
      </c>
      <c r="J11" s="5">
        <v>1.3202957222812854</v>
      </c>
      <c r="K11" s="5">
        <f>AVERAGE(J11:J13)</f>
        <v>1.1996820753396533</v>
      </c>
      <c r="L11" s="5">
        <v>2.0415098917629084</v>
      </c>
      <c r="M11" s="5">
        <f>AVERAGE(L11:L13)</f>
        <v>1.962802219740811</v>
      </c>
      <c r="N11" s="5">
        <v>0.54039437550255465</v>
      </c>
      <c r="O11" s="5">
        <v>1.2815146671725315</v>
      </c>
      <c r="P11" s="14" t="str">
        <f t="shared" si="1"/>
        <v>Medium sand</v>
      </c>
      <c r="Q11" s="14" t="str">
        <f t="shared" si="2"/>
        <v>Very poorly sorted</v>
      </c>
      <c r="R11" s="12" t="str">
        <f t="shared" si="3"/>
        <v>Strongly fine skewed</v>
      </c>
      <c r="S11" s="12" t="str">
        <f t="shared" si="4"/>
        <v>Leptokurtic</v>
      </c>
      <c r="T11" s="12" t="str">
        <f t="shared" si="5"/>
        <v>Silty sand</v>
      </c>
      <c r="U11" s="5"/>
    </row>
    <row r="12" spans="1:21" x14ac:dyDescent="0.25">
      <c r="A12" s="1" t="s">
        <v>22</v>
      </c>
      <c r="B12" s="3">
        <v>90.292045000000002</v>
      </c>
      <c r="C12" s="3"/>
      <c r="D12" s="3">
        <v>8.6172540000000009</v>
      </c>
      <c r="E12" s="3"/>
      <c r="F12" s="3">
        <v>1.0907009999999999</v>
      </c>
      <c r="G12" s="3"/>
      <c r="H12" s="3">
        <f t="shared" si="0"/>
        <v>0.12657175940270529</v>
      </c>
      <c r="I12" s="3"/>
      <c r="J12" s="5">
        <v>0.98359748941788283</v>
      </c>
      <c r="K12" s="5"/>
      <c r="L12" s="5">
        <v>1.8454896170713728</v>
      </c>
      <c r="M12" s="5"/>
      <c r="N12" s="5">
        <v>0.65321209034654593</v>
      </c>
      <c r="O12" s="5">
        <v>1.4125382316953654</v>
      </c>
      <c r="P12" s="14" t="str">
        <f t="shared" si="1"/>
        <v>Coarse sand</v>
      </c>
      <c r="Q12" s="14" t="str">
        <f t="shared" si="2"/>
        <v>Poorly sorted</v>
      </c>
      <c r="R12" s="12" t="str">
        <f t="shared" si="3"/>
        <v>Strongly fine skewed</v>
      </c>
      <c r="S12" s="12" t="str">
        <f t="shared" si="4"/>
        <v>Leptokurtic</v>
      </c>
      <c r="T12" s="12" t="str">
        <f t="shared" si="5"/>
        <v>Sand</v>
      </c>
      <c r="U12" s="5"/>
    </row>
    <row r="13" spans="1:21" x14ac:dyDescent="0.25">
      <c r="A13" s="1" t="s">
        <v>23</v>
      </c>
      <c r="B13" s="3">
        <v>89.022819999999996</v>
      </c>
      <c r="C13" s="3"/>
      <c r="D13" s="3">
        <v>9.8169630000000012</v>
      </c>
      <c r="E13" s="3"/>
      <c r="F13" s="3">
        <v>1.1602170000000001</v>
      </c>
      <c r="G13" s="3"/>
      <c r="H13" s="3">
        <f t="shared" si="0"/>
        <v>0.11818492134481916</v>
      </c>
      <c r="I13" s="3"/>
      <c r="J13" s="5">
        <v>1.2951530143197916</v>
      </c>
      <c r="K13" s="5"/>
      <c r="L13" s="5">
        <v>2.0014071503881512</v>
      </c>
      <c r="M13" s="5"/>
      <c r="N13" s="5">
        <v>0.53343497677673057</v>
      </c>
      <c r="O13" s="5">
        <v>1.2423334621064246</v>
      </c>
      <c r="P13" s="14" t="str">
        <f t="shared" si="1"/>
        <v>Medium sand</v>
      </c>
      <c r="Q13" s="14" t="str">
        <f t="shared" si="2"/>
        <v>Very poorly sorted</v>
      </c>
      <c r="R13" s="12" t="str">
        <f t="shared" si="3"/>
        <v>Strongly fine skewed</v>
      </c>
      <c r="S13" s="12" t="str">
        <f t="shared" si="4"/>
        <v>Leptokurtic</v>
      </c>
      <c r="T13" s="12" t="str">
        <f t="shared" si="5"/>
        <v>Silty sand</v>
      </c>
      <c r="U13" s="5"/>
    </row>
    <row r="14" spans="1:21" x14ac:dyDescent="0.25">
      <c r="A14" s="1" t="s">
        <v>24</v>
      </c>
      <c r="B14" s="3">
        <v>79.180446000000003</v>
      </c>
      <c r="C14" s="3">
        <f>AVERAGE(B14:B16)</f>
        <v>77.752061333333344</v>
      </c>
      <c r="D14" s="3">
        <v>19.189549</v>
      </c>
      <c r="E14" s="3">
        <f>AVERAGE(D14:D16)</f>
        <v>20.385842</v>
      </c>
      <c r="F14" s="3">
        <v>1.6300049999999999</v>
      </c>
      <c r="G14" s="3">
        <f>AVERAGE(F14:F16)</f>
        <v>1.8620966666666667</v>
      </c>
      <c r="H14" s="3">
        <f t="shared" si="0"/>
        <v>8.4942329806708849E-2</v>
      </c>
      <c r="I14" s="3">
        <f>AVERAGE(H14:H16)</f>
        <v>9.0738243434433222E-2</v>
      </c>
      <c r="J14" s="5">
        <v>2.0541650976130783</v>
      </c>
      <c r="K14" s="5">
        <f>AVERAGE(J14:J16)</f>
        <v>2.3815212648246735</v>
      </c>
      <c r="L14" s="5">
        <v>2.4791591105160444</v>
      </c>
      <c r="M14" s="5">
        <f>AVERAGE(L14:L16)</f>
        <v>2.5432740720907243</v>
      </c>
      <c r="N14" s="5">
        <v>0.42922262429767744</v>
      </c>
      <c r="O14" s="5">
        <v>1.1114384788954363</v>
      </c>
      <c r="P14" s="14" t="str">
        <f t="shared" si="1"/>
        <v>Fine sand</v>
      </c>
      <c r="Q14" s="14" t="str">
        <f t="shared" si="2"/>
        <v>Very poorly sorted</v>
      </c>
      <c r="R14" s="12" t="str">
        <f t="shared" si="3"/>
        <v>Strongly fine skewed</v>
      </c>
      <c r="S14" s="12" t="str">
        <f t="shared" si="4"/>
        <v>Leptokurtic</v>
      </c>
      <c r="T14" s="12" t="str">
        <f t="shared" si="5"/>
        <v>Silty sand</v>
      </c>
      <c r="U14" s="5"/>
    </row>
    <row r="15" spans="1:21" x14ac:dyDescent="0.25">
      <c r="A15" s="1" t="s">
        <v>25</v>
      </c>
      <c r="B15" s="3">
        <v>79.365904999999998</v>
      </c>
      <c r="C15" s="3"/>
      <c r="D15" s="3">
        <v>18.982607999999999</v>
      </c>
      <c r="E15" s="3"/>
      <c r="F15" s="3">
        <v>1.6514869999999999</v>
      </c>
      <c r="G15" s="3"/>
      <c r="H15" s="3">
        <f t="shared" si="0"/>
        <v>8.7000005478699238E-2</v>
      </c>
      <c r="I15" s="3"/>
      <c r="J15" s="5">
        <v>1.9941757569432603</v>
      </c>
      <c r="K15" s="5"/>
      <c r="L15" s="5">
        <v>2.508000740608689</v>
      </c>
      <c r="M15" s="5"/>
      <c r="N15" s="5">
        <v>0.43731393768097654</v>
      </c>
      <c r="O15" s="5">
        <v>1.0074607100550292</v>
      </c>
      <c r="P15" s="14" t="str">
        <f t="shared" si="1"/>
        <v>Medium sand</v>
      </c>
      <c r="Q15" s="14" t="str">
        <f t="shared" si="2"/>
        <v>Very poorly sorted</v>
      </c>
      <c r="R15" s="12" t="str">
        <f t="shared" si="3"/>
        <v>Strongly fine skewed</v>
      </c>
      <c r="S15" s="12" t="str">
        <f t="shared" si="4"/>
        <v>Mesokurtic</v>
      </c>
      <c r="T15" s="12" t="str">
        <f t="shared" si="5"/>
        <v>Silty sand</v>
      </c>
      <c r="U15" s="5"/>
    </row>
    <row r="16" spans="1:21" x14ac:dyDescent="0.25">
      <c r="A16" s="1" t="s">
        <v>26</v>
      </c>
      <c r="B16" s="3">
        <v>74.709833000000003</v>
      </c>
      <c r="C16" s="3"/>
      <c r="D16" s="3">
        <v>22.985368999999999</v>
      </c>
      <c r="E16" s="3"/>
      <c r="F16" s="3">
        <v>2.3047979999999999</v>
      </c>
      <c r="G16" s="3"/>
      <c r="H16" s="3">
        <f t="shared" si="0"/>
        <v>0.10027239501789161</v>
      </c>
      <c r="I16" s="3"/>
      <c r="J16" s="5">
        <v>3.0962229399176824</v>
      </c>
      <c r="K16" s="5"/>
      <c r="L16" s="5">
        <v>2.642662365147439</v>
      </c>
      <c r="M16" s="5"/>
      <c r="N16" s="5">
        <v>0.45752528983998941</v>
      </c>
      <c r="O16" s="5">
        <v>1.1039225789511713</v>
      </c>
      <c r="P16" s="14" t="str">
        <f t="shared" si="1"/>
        <v>Very fine sand</v>
      </c>
      <c r="Q16" s="14" t="str">
        <f t="shared" si="2"/>
        <v>Very poorly sorted</v>
      </c>
      <c r="R16" s="12" t="str">
        <f t="shared" si="3"/>
        <v>Strongly fine skewed</v>
      </c>
      <c r="S16" s="12" t="str">
        <f t="shared" si="4"/>
        <v>Mesokurtic</v>
      </c>
      <c r="T16" s="12" t="str">
        <f t="shared" si="5"/>
        <v>Silty sand</v>
      </c>
      <c r="U16" s="5"/>
    </row>
    <row r="17" spans="1:21" x14ac:dyDescent="0.25">
      <c r="A17" s="1" t="s">
        <v>27</v>
      </c>
      <c r="B17" s="3">
        <v>50.733691</v>
      </c>
      <c r="C17" s="3">
        <f>AVERAGE(B17:B19)</f>
        <v>49.697088666666673</v>
      </c>
      <c r="D17" s="3">
        <v>45.140988</v>
      </c>
      <c r="E17" s="3">
        <f>AVERAGE(D17:D19)</f>
        <v>46.012706666666666</v>
      </c>
      <c r="F17" s="3">
        <v>4.1253209999999996</v>
      </c>
      <c r="G17" s="3">
        <f>AVERAGE(F17:F19)</f>
        <v>4.2902046666666669</v>
      </c>
      <c r="H17" s="3">
        <f t="shared" si="0"/>
        <v>9.1387476942241488E-2</v>
      </c>
      <c r="I17" s="3">
        <f>AVERAGE(H17:H19)</f>
        <v>9.31037930756623E-2</v>
      </c>
      <c r="J17" s="5">
        <v>4.6858376096037295</v>
      </c>
      <c r="K17" s="5">
        <f>AVERAGE(J17:J19)</f>
        <v>4.6906057448482583</v>
      </c>
      <c r="L17" s="5">
        <v>2.4865305965791276</v>
      </c>
      <c r="M17" s="5">
        <f>AVERAGE(L17:L19)</f>
        <v>2.5281990518044375</v>
      </c>
      <c r="N17" s="5">
        <v>0.31434151664195198</v>
      </c>
      <c r="O17" s="5">
        <v>0.7060435561092675</v>
      </c>
      <c r="P17" s="14" t="str">
        <f t="shared" si="1"/>
        <v>Coarse silt</v>
      </c>
      <c r="Q17" s="14" t="str">
        <f t="shared" si="2"/>
        <v>Very poorly sorted</v>
      </c>
      <c r="R17" s="12" t="str">
        <f t="shared" si="3"/>
        <v>Strongly fine skewed</v>
      </c>
      <c r="S17" s="12" t="str">
        <f t="shared" si="4"/>
        <v>Platykurtic</v>
      </c>
      <c r="T17" s="12" t="str">
        <f t="shared" si="5"/>
        <v>Silty sand</v>
      </c>
      <c r="U17" s="5"/>
    </row>
    <row r="18" spans="1:21" x14ac:dyDescent="0.25">
      <c r="A18" s="1" t="s">
        <v>28</v>
      </c>
      <c r="B18" s="3">
        <v>46.968291000000001</v>
      </c>
      <c r="C18" s="3"/>
      <c r="D18" s="3">
        <v>48.277731000000003</v>
      </c>
      <c r="E18" s="3"/>
      <c r="F18" s="3">
        <v>4.753978</v>
      </c>
      <c r="G18" s="3"/>
      <c r="H18" s="3">
        <f t="shared" si="0"/>
        <v>9.8471446390055076E-2</v>
      </c>
      <c r="I18" s="3"/>
      <c r="J18" s="5">
        <v>4.8309809527645342</v>
      </c>
      <c r="K18" s="5"/>
      <c r="L18" s="5">
        <v>2.5252535319958218</v>
      </c>
      <c r="M18" s="5"/>
      <c r="N18" s="5">
        <v>0.29780903885757393</v>
      </c>
      <c r="O18" s="5">
        <v>0.68307988499155914</v>
      </c>
      <c r="P18" s="14" t="str">
        <f t="shared" si="1"/>
        <v>Coarse silt</v>
      </c>
      <c r="Q18" s="14" t="str">
        <f t="shared" si="2"/>
        <v>Very poorly sorted</v>
      </c>
      <c r="R18" s="12" t="str">
        <f t="shared" si="3"/>
        <v>Fine skewed</v>
      </c>
      <c r="S18" s="12" t="str">
        <f t="shared" si="4"/>
        <v>Platykurtic</v>
      </c>
      <c r="T18" s="12" t="str">
        <f t="shared" si="5"/>
        <v>Sandy silt</v>
      </c>
      <c r="U18" s="5"/>
    </row>
    <row r="19" spans="1:21" x14ac:dyDescent="0.25">
      <c r="A19" s="1" t="s">
        <v>29</v>
      </c>
      <c r="B19" s="3">
        <v>51.389284000000004</v>
      </c>
      <c r="C19" s="3"/>
      <c r="D19" s="3">
        <v>44.619400999999996</v>
      </c>
      <c r="E19" s="3"/>
      <c r="F19" s="3">
        <v>3.9913150000000002</v>
      </c>
      <c r="G19" s="3"/>
      <c r="H19" s="3">
        <f t="shared" si="0"/>
        <v>8.9452455894690308E-2</v>
      </c>
      <c r="I19" s="3"/>
      <c r="J19" s="5">
        <v>4.5549986721765094</v>
      </c>
      <c r="K19" s="5"/>
      <c r="L19" s="5">
        <v>2.5728130268383631</v>
      </c>
      <c r="M19" s="5"/>
      <c r="N19" s="5">
        <v>0.27653809315542838</v>
      </c>
      <c r="O19" s="5">
        <v>0.70408927034197333</v>
      </c>
      <c r="P19" s="14" t="str">
        <f t="shared" si="1"/>
        <v>Coarse silt</v>
      </c>
      <c r="Q19" s="14" t="str">
        <f t="shared" si="2"/>
        <v>Very poorly sorted</v>
      </c>
      <c r="R19" s="12" t="str">
        <f t="shared" si="3"/>
        <v>Fine skewed</v>
      </c>
      <c r="S19" s="12" t="str">
        <f t="shared" si="4"/>
        <v>Platykurtic</v>
      </c>
      <c r="T19" s="12" t="str">
        <f t="shared" si="5"/>
        <v>Silty sand</v>
      </c>
      <c r="U19" s="5"/>
    </row>
    <row r="20" spans="1:21" x14ac:dyDescent="0.25">
      <c r="A20" s="1" t="s">
        <v>30</v>
      </c>
      <c r="B20" s="3">
        <v>85.971134000000006</v>
      </c>
      <c r="C20" s="3">
        <f>AVERAGE(B20:B22)</f>
        <v>80.258670666666674</v>
      </c>
      <c r="D20" s="3">
        <v>13.115019</v>
      </c>
      <c r="E20" s="3">
        <f>AVERAGE(D20:D22)</f>
        <v>17.919063000000001</v>
      </c>
      <c r="F20" s="3">
        <v>0.91384699999999996</v>
      </c>
      <c r="G20" s="3">
        <f>AVERAGE(F20:F22)</f>
        <v>1.8222663333333333</v>
      </c>
      <c r="H20" s="3">
        <f t="shared" si="0"/>
        <v>6.9679426312687767E-2</v>
      </c>
      <c r="I20" s="3">
        <f>AVERAGE(H20:H22)</f>
        <v>9.6950307363691743E-2</v>
      </c>
      <c r="J20" s="5">
        <v>1.6927290779139852</v>
      </c>
      <c r="K20" s="5">
        <f>AVERAGE(J20:J22)</f>
        <v>2.5682610541416788</v>
      </c>
      <c r="L20" s="5">
        <v>2.1026214889623933</v>
      </c>
      <c r="M20" s="5">
        <f>AVERAGE(L20:L22)</f>
        <v>2.2528433760270379</v>
      </c>
      <c r="N20" s="5">
        <v>0.3360286373219446</v>
      </c>
      <c r="O20" s="5">
        <v>1.3881309838328677</v>
      </c>
      <c r="P20" s="14" t="str">
        <f t="shared" si="1"/>
        <v>Medium sand</v>
      </c>
      <c r="Q20" s="14" t="str">
        <f t="shared" si="2"/>
        <v>Very poorly sorted</v>
      </c>
      <c r="R20" s="12" t="str">
        <f t="shared" si="3"/>
        <v>Strongly fine skewed</v>
      </c>
      <c r="S20" s="12" t="str">
        <f t="shared" si="4"/>
        <v>Leptokurtic</v>
      </c>
      <c r="T20" s="12" t="str">
        <f t="shared" si="5"/>
        <v>Silty sand</v>
      </c>
      <c r="U20" s="5"/>
    </row>
    <row r="21" spans="1:21" x14ac:dyDescent="0.25">
      <c r="A21" s="1" t="s">
        <v>31</v>
      </c>
      <c r="B21" s="3">
        <v>79.557107000000002</v>
      </c>
      <c r="C21" s="3"/>
      <c r="D21" s="3">
        <v>18.714046000000003</v>
      </c>
      <c r="E21" s="3"/>
      <c r="F21" s="3">
        <v>1.728847</v>
      </c>
      <c r="G21" s="3"/>
      <c r="H21" s="3">
        <f t="shared" si="0"/>
        <v>9.2382320744535937E-2</v>
      </c>
      <c r="I21" s="3"/>
      <c r="J21" s="5">
        <v>2.630329233607525</v>
      </c>
      <c r="K21" s="5"/>
      <c r="L21" s="5">
        <v>2.1664804559044719</v>
      </c>
      <c r="M21" s="5"/>
      <c r="N21" s="5">
        <v>0.39632160669438016</v>
      </c>
      <c r="O21" s="5">
        <v>1.5251190319715717</v>
      </c>
      <c r="P21" s="14" t="str">
        <f t="shared" si="1"/>
        <v>Fine sand</v>
      </c>
      <c r="Q21" s="14" t="str">
        <f t="shared" si="2"/>
        <v>Very poorly sorted</v>
      </c>
      <c r="R21" s="12" t="str">
        <f t="shared" si="3"/>
        <v>Strongly fine skewed</v>
      </c>
      <c r="S21" s="12" t="str">
        <f t="shared" si="4"/>
        <v>Very leptokurtic</v>
      </c>
      <c r="T21" s="12" t="str">
        <f t="shared" si="5"/>
        <v>Silty sand</v>
      </c>
      <c r="U21" s="5"/>
    </row>
    <row r="22" spans="1:21" x14ac:dyDescent="0.25">
      <c r="A22" s="1" t="s">
        <v>32</v>
      </c>
      <c r="B22" s="3">
        <v>75.247771</v>
      </c>
      <c r="C22" s="3"/>
      <c r="D22" s="3">
        <v>21.928124</v>
      </c>
      <c r="E22" s="3"/>
      <c r="F22" s="3">
        <v>2.8241049999999999</v>
      </c>
      <c r="G22" s="3"/>
      <c r="H22" s="3">
        <f t="shared" si="0"/>
        <v>0.12878917503385148</v>
      </c>
      <c r="I22" s="3"/>
      <c r="J22" s="5">
        <v>3.381724850903526</v>
      </c>
      <c r="K22" s="5"/>
      <c r="L22" s="5">
        <v>2.4894281832142484</v>
      </c>
      <c r="M22" s="5"/>
      <c r="N22" s="5">
        <v>0.58882815132821897</v>
      </c>
      <c r="O22" s="5">
        <v>1.2069463379938425</v>
      </c>
      <c r="P22" s="14" t="str">
        <f t="shared" si="1"/>
        <v>Very fine sand</v>
      </c>
      <c r="Q22" s="14" t="str">
        <f t="shared" si="2"/>
        <v>Very poorly sorted</v>
      </c>
      <c r="R22" s="12" t="str">
        <f t="shared" si="3"/>
        <v>Strongly fine skewed</v>
      </c>
      <c r="S22" s="12" t="str">
        <f t="shared" si="4"/>
        <v>Leptokurtic</v>
      </c>
      <c r="T22" s="12" t="str">
        <f t="shared" si="5"/>
        <v>Silty sand</v>
      </c>
      <c r="U22" s="5"/>
    </row>
    <row r="23" spans="1:21" x14ac:dyDescent="0.25">
      <c r="A23" s="1" t="s">
        <v>33</v>
      </c>
      <c r="B23" s="3">
        <v>48.184773999999997</v>
      </c>
      <c r="C23" s="3">
        <f>AVERAGE(B23:B25)</f>
        <v>49.606149333333327</v>
      </c>
      <c r="D23" s="3">
        <v>41.877599000000004</v>
      </c>
      <c r="E23" s="3">
        <f>AVERAGE(D23:D25)</f>
        <v>39.933818000000002</v>
      </c>
      <c r="F23" s="3">
        <v>9.9376270000000009</v>
      </c>
      <c r="G23" s="3">
        <f>AVERAGE(F23:F25)</f>
        <v>10.460032666666669</v>
      </c>
      <c r="H23" s="3">
        <f t="shared" si="0"/>
        <v>0.23730173737992954</v>
      </c>
      <c r="I23" s="3">
        <f>AVERAGE(H23:H25)</f>
        <v>0.2624101154432717</v>
      </c>
      <c r="J23" s="5">
        <v>4.7351034874794822</v>
      </c>
      <c r="K23" s="5">
        <f>AVERAGE(J23:J25)</f>
        <v>4.6931294105367725</v>
      </c>
      <c r="L23" s="5">
        <v>3.1973026197243217</v>
      </c>
      <c r="M23" s="5">
        <f>AVERAGE(L23:L25)</f>
        <v>3.2130112757676046</v>
      </c>
      <c r="N23" s="5">
        <v>0.27498648502725437</v>
      </c>
      <c r="O23" s="5">
        <v>0.71803286775964892</v>
      </c>
      <c r="P23" s="14" t="str">
        <f t="shared" si="1"/>
        <v>Coarse silt</v>
      </c>
      <c r="Q23" s="14" t="str">
        <f t="shared" si="2"/>
        <v>Very poorly sorted</v>
      </c>
      <c r="R23" s="12" t="str">
        <f t="shared" si="3"/>
        <v>Fine skewed</v>
      </c>
      <c r="S23" s="12" t="str">
        <f t="shared" si="4"/>
        <v>Platykurtic</v>
      </c>
      <c r="T23" s="12" t="str">
        <f t="shared" si="5"/>
        <v>Sandy silt</v>
      </c>
      <c r="U23" s="5"/>
    </row>
    <row r="24" spans="1:21" x14ac:dyDescent="0.25">
      <c r="A24" s="1" t="s">
        <v>34</v>
      </c>
      <c r="B24" s="3">
        <v>45.727049000000001</v>
      </c>
      <c r="C24" s="3"/>
      <c r="D24" s="3">
        <v>42.491770000000002</v>
      </c>
      <c r="E24" s="3"/>
      <c r="F24" s="3">
        <v>11.781181</v>
      </c>
      <c r="G24" s="3"/>
      <c r="H24" s="3">
        <f t="shared" si="0"/>
        <v>0.27725794900989059</v>
      </c>
      <c r="I24" s="3"/>
      <c r="J24" s="5">
        <v>4.8716463116587674</v>
      </c>
      <c r="K24" s="5"/>
      <c r="L24" s="5">
        <v>3.2207312633949075</v>
      </c>
      <c r="M24" s="5"/>
      <c r="N24" s="5">
        <v>0.26465868745137933</v>
      </c>
      <c r="O24" s="5">
        <v>0.69439547734522289</v>
      </c>
      <c r="P24" s="14" t="str">
        <f t="shared" si="1"/>
        <v>Coarse silt</v>
      </c>
      <c r="Q24" s="14" t="str">
        <f t="shared" si="2"/>
        <v>Very poorly sorted</v>
      </c>
      <c r="R24" s="12" t="str">
        <f t="shared" si="3"/>
        <v>Fine skewed</v>
      </c>
      <c r="S24" s="12" t="str">
        <f t="shared" si="4"/>
        <v>Platykurtic</v>
      </c>
      <c r="T24" s="12" t="str">
        <f t="shared" si="5"/>
        <v>Sandy silt</v>
      </c>
      <c r="U24" s="5"/>
    </row>
    <row r="25" spans="1:21" x14ac:dyDescent="0.25">
      <c r="A25" s="1" t="s">
        <v>35</v>
      </c>
      <c r="B25" s="3">
        <v>54.906624999999998</v>
      </c>
      <c r="C25" s="3"/>
      <c r="D25" s="3">
        <v>35.432085000000001</v>
      </c>
      <c r="E25" s="3"/>
      <c r="F25" s="3">
        <v>9.6612899999999993</v>
      </c>
      <c r="G25" s="3"/>
      <c r="H25" s="3">
        <f t="shared" si="0"/>
        <v>0.27267065993999506</v>
      </c>
      <c r="I25" s="3"/>
      <c r="J25" s="5">
        <v>4.4726384324720678</v>
      </c>
      <c r="K25" s="5"/>
      <c r="L25" s="5">
        <v>3.2209999441835846</v>
      </c>
      <c r="M25" s="5"/>
      <c r="N25" s="5">
        <v>0.40950537979578855</v>
      </c>
      <c r="O25" s="5">
        <v>0.64955080325951942</v>
      </c>
      <c r="P25" s="14" t="str">
        <f t="shared" si="1"/>
        <v>Coarse silt</v>
      </c>
      <c r="Q25" s="14" t="str">
        <f t="shared" si="2"/>
        <v>Very poorly sorted</v>
      </c>
      <c r="R25" s="12" t="str">
        <f t="shared" si="3"/>
        <v>Strongly fine skewed</v>
      </c>
      <c r="S25" s="12" t="str">
        <f t="shared" si="4"/>
        <v>Very platykurtic</v>
      </c>
      <c r="T25" s="12" t="str">
        <f t="shared" si="5"/>
        <v>Silty sand</v>
      </c>
      <c r="U25" s="5"/>
    </row>
    <row r="26" spans="1:21" x14ac:dyDescent="0.25">
      <c r="A26" s="1" t="s">
        <v>36</v>
      </c>
      <c r="B26" s="3">
        <v>64.834243000000001</v>
      </c>
      <c r="C26" s="3">
        <f>AVERAGE(B26:B28)</f>
        <v>54.340342333333332</v>
      </c>
      <c r="D26" s="3">
        <v>30.468498</v>
      </c>
      <c r="E26" s="3">
        <f>AVERAGE(D26:D28)</f>
        <v>38.394103999999999</v>
      </c>
      <c r="F26" s="3">
        <v>4.6972589999999999</v>
      </c>
      <c r="G26" s="3">
        <f>AVERAGE(F26:F28)</f>
        <v>7.2655536666666665</v>
      </c>
      <c r="H26" s="3">
        <f t="shared" si="0"/>
        <v>0.15416772431643988</v>
      </c>
      <c r="I26" s="3">
        <f>AVERAGE(H26:H28)</f>
        <v>0.18613131989031928</v>
      </c>
      <c r="J26" s="5">
        <v>3.3664523861305002</v>
      </c>
      <c r="K26" s="5">
        <f>AVERAGE(J26:J28)</f>
        <v>4.3241501657548369</v>
      </c>
      <c r="L26" s="5">
        <v>3.3531362740583983</v>
      </c>
      <c r="M26" s="5">
        <f>AVERAGE(L26:L28)</f>
        <v>3.1443122662402474</v>
      </c>
      <c r="N26" s="5">
        <v>0.29061373014364789</v>
      </c>
      <c r="O26" s="5">
        <v>0.6303933453741335</v>
      </c>
      <c r="P26" s="14" t="str">
        <f t="shared" si="1"/>
        <v>Very fine sand</v>
      </c>
      <c r="Q26" s="14" t="str">
        <f t="shared" si="2"/>
        <v>Very poorly sorted</v>
      </c>
      <c r="R26" s="12" t="str">
        <f t="shared" si="3"/>
        <v>Fine skewed</v>
      </c>
      <c r="S26" s="12" t="str">
        <f t="shared" si="4"/>
        <v>Very platykurtic</v>
      </c>
      <c r="T26" s="12" t="str">
        <f t="shared" si="5"/>
        <v>Silty sand</v>
      </c>
      <c r="U26" s="5"/>
    </row>
    <row r="27" spans="1:21" x14ac:dyDescent="0.25">
      <c r="A27" s="1" t="s">
        <v>37</v>
      </c>
      <c r="B27" s="3">
        <v>48.401789000000001</v>
      </c>
      <c r="C27" s="3"/>
      <c r="D27" s="3">
        <v>43.335129999999999</v>
      </c>
      <c r="E27" s="3"/>
      <c r="F27" s="3">
        <v>8.2630809999999997</v>
      </c>
      <c r="G27" s="3"/>
      <c r="H27" s="3">
        <f t="shared" si="0"/>
        <v>0.19067857878815639</v>
      </c>
      <c r="I27" s="3"/>
      <c r="J27" s="4">
        <v>4.7870935696417929</v>
      </c>
      <c r="K27" s="4"/>
      <c r="L27" s="4">
        <v>3.046878964084037</v>
      </c>
      <c r="M27" s="4"/>
      <c r="N27" s="4">
        <v>0.31900428943015602</v>
      </c>
      <c r="O27" s="4">
        <v>0.71789497818371073</v>
      </c>
      <c r="P27" s="14" t="str">
        <f t="shared" si="1"/>
        <v>Coarse silt</v>
      </c>
      <c r="Q27" s="14" t="str">
        <f t="shared" si="2"/>
        <v>Very poorly sorted</v>
      </c>
      <c r="R27" s="12" t="str">
        <f t="shared" si="3"/>
        <v>Strongly fine skewed</v>
      </c>
      <c r="S27" s="12" t="str">
        <f t="shared" si="4"/>
        <v>Platykurtic</v>
      </c>
      <c r="T27" s="12" t="str">
        <f t="shared" si="5"/>
        <v>Sandy silt</v>
      </c>
      <c r="U27" s="4"/>
    </row>
    <row r="28" spans="1:21" x14ac:dyDescent="0.25">
      <c r="A28" s="1" t="s">
        <v>38</v>
      </c>
      <c r="B28" s="3">
        <v>49.784995000000002</v>
      </c>
      <c r="C28" s="3"/>
      <c r="D28" s="3">
        <v>41.378684</v>
      </c>
      <c r="E28" s="3"/>
      <c r="F28" s="3">
        <v>8.8363209999999999</v>
      </c>
      <c r="G28" s="3"/>
      <c r="H28" s="3">
        <f t="shared" si="0"/>
        <v>0.21354765656636157</v>
      </c>
      <c r="I28" s="3"/>
      <c r="J28" s="5">
        <v>4.8189045414922171</v>
      </c>
      <c r="K28" s="5"/>
      <c r="L28" s="5">
        <v>3.0329215605783064</v>
      </c>
      <c r="M28" s="5"/>
      <c r="N28" s="5">
        <v>0.34946931295342093</v>
      </c>
      <c r="O28" s="5">
        <v>0.71269083532372002</v>
      </c>
      <c r="P28" s="14" t="str">
        <f t="shared" si="1"/>
        <v>Coarse silt</v>
      </c>
      <c r="Q28" s="14" t="str">
        <f t="shared" si="2"/>
        <v>Very poorly sorted</v>
      </c>
      <c r="R28" s="12" t="str">
        <f t="shared" si="3"/>
        <v>Strongly fine skewed</v>
      </c>
      <c r="S28" s="12" t="str">
        <f t="shared" si="4"/>
        <v>Platykurtic</v>
      </c>
      <c r="T28" s="12" t="str">
        <f t="shared" si="5"/>
        <v>Sandy silt</v>
      </c>
      <c r="U28" s="5"/>
    </row>
    <row r="29" spans="1:21" x14ac:dyDescent="0.25">
      <c r="A29" s="1" t="s">
        <v>39</v>
      </c>
      <c r="B29" s="3">
        <v>42.292838000000003</v>
      </c>
      <c r="C29" s="3">
        <f>AVERAGE(B29:B31)</f>
        <v>32.537121333333332</v>
      </c>
      <c r="D29" s="3">
        <v>54.983853999999994</v>
      </c>
      <c r="E29" s="3">
        <f>AVERAGE(D29:D31)</f>
        <v>64.131118999999998</v>
      </c>
      <c r="F29" s="3">
        <v>2.7233079999999998</v>
      </c>
      <c r="G29" s="3">
        <f>AVERAGE(F29:F31)</f>
        <v>3.3317596666666667</v>
      </c>
      <c r="H29" s="3">
        <f t="shared" si="0"/>
        <v>4.9529230890217338E-2</v>
      </c>
      <c r="I29" s="3">
        <f>AVERAGE(H29:H31)</f>
        <v>5.1780589388874552E-2</v>
      </c>
      <c r="J29" s="5">
        <v>3.6710930715975407</v>
      </c>
      <c r="K29" s="5">
        <f>AVERAGE(J29:J31)</f>
        <v>4.6187678359432214</v>
      </c>
      <c r="L29" s="5">
        <v>3.0711565343164993</v>
      </c>
      <c r="M29" s="5">
        <f>AVERAGE(L29:L31)</f>
        <v>2.1816602310300923</v>
      </c>
      <c r="N29" s="5">
        <v>-0.17042010152194234</v>
      </c>
      <c r="O29" s="5">
        <v>1.0202402244394579</v>
      </c>
      <c r="P29" s="14" t="str">
        <f t="shared" si="1"/>
        <v>Very fine sand</v>
      </c>
      <c r="Q29" s="14" t="str">
        <f t="shared" si="2"/>
        <v>Very poorly sorted</v>
      </c>
      <c r="R29" s="12" t="str">
        <f t="shared" si="3"/>
        <v>Coarse skewed</v>
      </c>
      <c r="S29" s="12" t="str">
        <f t="shared" si="4"/>
        <v>Mesokurtic</v>
      </c>
      <c r="T29" s="12" t="str">
        <f t="shared" si="5"/>
        <v>Sandy silt</v>
      </c>
      <c r="U29" s="5"/>
    </row>
    <row r="30" spans="1:21" x14ac:dyDescent="0.25">
      <c r="A30" s="1" t="s">
        <v>40</v>
      </c>
      <c r="B30" s="5">
        <v>28.286254999999997</v>
      </c>
      <c r="C30" s="5"/>
      <c r="D30" s="5">
        <v>68.270606999999998</v>
      </c>
      <c r="E30" s="5"/>
      <c r="F30" s="5">
        <v>3.4431379999999998</v>
      </c>
      <c r="G30" s="5"/>
      <c r="H30" s="3">
        <f t="shared" si="0"/>
        <v>5.0433680778610913E-2</v>
      </c>
      <c r="I30" s="3"/>
      <c r="J30" s="5">
        <v>5.0534038006715631</v>
      </c>
      <c r="K30" s="5"/>
      <c r="L30" s="5">
        <v>1.7129474717974382</v>
      </c>
      <c r="M30" s="5"/>
      <c r="N30" s="5">
        <v>0.39850297752175895</v>
      </c>
      <c r="O30" s="5">
        <v>0.92255321323564687</v>
      </c>
      <c r="P30" s="14" t="str">
        <f t="shared" si="1"/>
        <v>Medium silt</v>
      </c>
      <c r="Q30" s="14" t="str">
        <f t="shared" si="2"/>
        <v>Poorly sorted</v>
      </c>
      <c r="R30" s="12" t="str">
        <f t="shared" si="3"/>
        <v>Strongly fine skewed</v>
      </c>
      <c r="S30" s="12" t="str">
        <f t="shared" si="4"/>
        <v>Mesokurtic</v>
      </c>
      <c r="T30" s="12" t="str">
        <f t="shared" si="5"/>
        <v>Sandy silt</v>
      </c>
      <c r="U30" s="5"/>
    </row>
    <row r="31" spans="1:21" x14ac:dyDescent="0.25">
      <c r="A31" s="1" t="s">
        <v>41</v>
      </c>
      <c r="B31" s="5">
        <v>27.032270999999994</v>
      </c>
      <c r="C31" s="5"/>
      <c r="D31" s="5">
        <v>69.138896000000003</v>
      </c>
      <c r="E31" s="5"/>
      <c r="F31" s="5">
        <v>3.8288329999999999</v>
      </c>
      <c r="G31" s="5"/>
      <c r="H31" s="3">
        <f t="shared" si="0"/>
        <v>5.5378856497795392E-2</v>
      </c>
      <c r="I31" s="3"/>
      <c r="J31" s="5">
        <v>5.1318066355605607</v>
      </c>
      <c r="K31" s="5"/>
      <c r="L31" s="5">
        <v>1.7608766869763399</v>
      </c>
      <c r="M31" s="5"/>
      <c r="N31" s="5">
        <v>0.39165197408248287</v>
      </c>
      <c r="O31" s="5">
        <v>0.91581001621168456</v>
      </c>
      <c r="P31" s="14" t="str">
        <f t="shared" si="1"/>
        <v>Medium silt</v>
      </c>
      <c r="Q31" s="14" t="str">
        <f t="shared" si="2"/>
        <v>Poorly sorted</v>
      </c>
      <c r="R31" s="12" t="str">
        <f t="shared" si="3"/>
        <v>Strongly fine skewed</v>
      </c>
      <c r="S31" s="12" t="str">
        <f t="shared" si="4"/>
        <v>Mesokurtic</v>
      </c>
      <c r="T31" s="12" t="str">
        <f t="shared" si="5"/>
        <v>Sandy silt</v>
      </c>
      <c r="U31" s="5"/>
    </row>
    <row r="32" spans="1:21" x14ac:dyDescent="0.25">
      <c r="A32" s="1" t="s">
        <v>42</v>
      </c>
      <c r="B32" s="5">
        <v>82.876913000000002</v>
      </c>
      <c r="C32" s="5">
        <f>AVERAGE(B32:B34)</f>
        <v>83.494548000000009</v>
      </c>
      <c r="D32" s="5">
        <v>15.501127000000002</v>
      </c>
      <c r="E32" s="5">
        <f>AVERAGE(D32:D34)</f>
        <v>14.768849000000001</v>
      </c>
      <c r="F32" s="5">
        <v>1.6219600000000001</v>
      </c>
      <c r="G32" s="5">
        <f>AVERAGE(F32:F34)</f>
        <v>1.7366029999999999</v>
      </c>
      <c r="H32" s="3">
        <f t="shared" si="0"/>
        <v>0.10463497267005166</v>
      </c>
      <c r="I32" s="3">
        <f>AVERAGE(B32:B34)</f>
        <v>83.494548000000009</v>
      </c>
      <c r="J32" s="5">
        <v>2.9887155880856717</v>
      </c>
      <c r="K32" s="5">
        <f>AVERAGE(J32:J34)</f>
        <v>2.9653081416553015</v>
      </c>
      <c r="L32" s="5">
        <v>1.5502751297041633</v>
      </c>
      <c r="M32" s="5">
        <f>AVERAGE(L32:L34)</f>
        <v>1.5765682706917543</v>
      </c>
      <c r="N32" s="5">
        <v>0.36423284015585905</v>
      </c>
      <c r="O32" s="5">
        <v>2.1682820765425528</v>
      </c>
      <c r="P32" s="14" t="str">
        <f t="shared" si="1"/>
        <v>Fine sand</v>
      </c>
      <c r="Q32" s="14" t="str">
        <f t="shared" si="2"/>
        <v>Poorly sorted</v>
      </c>
      <c r="R32" s="12" t="str">
        <f t="shared" si="3"/>
        <v>Strongly fine skewed</v>
      </c>
      <c r="S32" s="12" t="str">
        <f t="shared" si="4"/>
        <v>Very leptokurtic</v>
      </c>
      <c r="T32" s="12" t="str">
        <f t="shared" si="5"/>
        <v>Silty sand</v>
      </c>
      <c r="U32" s="5"/>
    </row>
    <row r="33" spans="1:21" x14ac:dyDescent="0.25">
      <c r="A33" s="1" t="s">
        <v>43</v>
      </c>
      <c r="B33" s="5">
        <v>83.981580000000008</v>
      </c>
      <c r="C33" s="5"/>
      <c r="D33" s="5">
        <v>14.239265999999999</v>
      </c>
      <c r="E33" s="5"/>
      <c r="F33" s="5">
        <v>1.7791539999999999</v>
      </c>
      <c r="G33" s="5"/>
      <c r="H33" s="3">
        <f t="shared" si="0"/>
        <v>0.12494703027529649</v>
      </c>
      <c r="I33" s="3"/>
      <c r="J33" s="5">
        <v>2.9585664007690347</v>
      </c>
      <c r="K33" s="5"/>
      <c r="L33" s="5">
        <v>1.5775348140010998</v>
      </c>
      <c r="M33" s="5"/>
      <c r="N33" s="5">
        <v>0.36183637598144502</v>
      </c>
      <c r="O33" s="5">
        <v>2.2950599802139267</v>
      </c>
      <c r="P33" s="14" t="str">
        <f t="shared" si="1"/>
        <v>Fine sand</v>
      </c>
      <c r="Q33" s="14" t="str">
        <f t="shared" si="2"/>
        <v>Poorly sorted</v>
      </c>
      <c r="R33" s="12" t="str">
        <f t="shared" si="3"/>
        <v>Strongly fine skewed</v>
      </c>
      <c r="S33" s="12" t="str">
        <f t="shared" si="4"/>
        <v>Very leptokurtic</v>
      </c>
      <c r="T33" s="12" t="str">
        <f t="shared" si="5"/>
        <v>Silty sand</v>
      </c>
      <c r="U33" s="5"/>
    </row>
    <row r="34" spans="1:21" x14ac:dyDescent="0.25">
      <c r="A34" s="1" t="s">
        <v>44</v>
      </c>
      <c r="B34" s="5">
        <v>83.625151000000002</v>
      </c>
      <c r="C34" s="5"/>
      <c r="D34" s="5">
        <v>14.566154000000001</v>
      </c>
      <c r="E34" s="5"/>
      <c r="F34" s="5">
        <v>1.8086949999999999</v>
      </c>
      <c r="G34" s="5"/>
      <c r="H34" s="3">
        <f t="shared" si="0"/>
        <v>0.12417107494538365</v>
      </c>
      <c r="I34" s="3"/>
      <c r="J34" s="5">
        <v>2.9486424361111987</v>
      </c>
      <c r="K34" s="5"/>
      <c r="L34" s="5">
        <v>1.6018948683699996</v>
      </c>
      <c r="M34" s="5"/>
      <c r="N34" s="5">
        <v>0.35386122214067467</v>
      </c>
      <c r="O34" s="5">
        <v>2.2817701342693115</v>
      </c>
      <c r="P34" s="14" t="str">
        <f t="shared" si="1"/>
        <v>Fine sand</v>
      </c>
      <c r="Q34" s="14" t="str">
        <f t="shared" si="2"/>
        <v>Poorly sorted</v>
      </c>
      <c r="R34" s="12" t="str">
        <f t="shared" si="3"/>
        <v>Strongly fine skewed</v>
      </c>
      <c r="S34" s="12" t="str">
        <f t="shared" si="4"/>
        <v>Very leptokurtic</v>
      </c>
      <c r="T34" s="12" t="str">
        <f t="shared" si="5"/>
        <v>Silty sand</v>
      </c>
      <c r="U34" s="5"/>
    </row>
    <row r="35" spans="1:21" x14ac:dyDescent="0.25">
      <c r="A35" s="1" t="s">
        <v>45</v>
      </c>
      <c r="B35" s="3">
        <v>79.702038999999999</v>
      </c>
      <c r="C35" s="3">
        <f>AVERAGE(B35:B37)</f>
        <v>76.292570999999995</v>
      </c>
      <c r="D35" s="3">
        <v>18.538520999999999</v>
      </c>
      <c r="E35" s="3">
        <f>AVERAGE(D35:D37)</f>
        <v>21.608862333333335</v>
      </c>
      <c r="F35" s="3">
        <v>1.7594399999999999</v>
      </c>
      <c r="G35" s="3">
        <f>AVERAGE(F35:F37)</f>
        <v>2.0985666666666667</v>
      </c>
      <c r="H35" s="3">
        <f t="shared" si="0"/>
        <v>9.4907247455177243E-2</v>
      </c>
      <c r="I35" s="3">
        <f>AVERAGE(H35:H37)</f>
        <v>9.719073003183365E-2</v>
      </c>
      <c r="J35" s="5">
        <v>1.6757049193240132</v>
      </c>
      <c r="K35" s="5">
        <f>AVERAGE(J35:J37)</f>
        <v>2.1083965184132953</v>
      </c>
      <c r="L35" s="5">
        <v>2.561593193830408</v>
      </c>
      <c r="M35" s="5">
        <f>AVERAGE(L35:L37)</f>
        <v>2.5920146026866266</v>
      </c>
      <c r="N35" s="5">
        <v>0.75114654579980311</v>
      </c>
      <c r="O35" s="5">
        <v>1.057073083499803</v>
      </c>
      <c r="P35" s="14" t="str">
        <f t="shared" si="1"/>
        <v>Medium sand</v>
      </c>
      <c r="Q35" s="14" t="str">
        <f t="shared" si="2"/>
        <v>Very poorly sorted</v>
      </c>
      <c r="R35" s="12" t="str">
        <f t="shared" si="3"/>
        <v>Strongly fine skewed</v>
      </c>
      <c r="S35" s="12" t="str">
        <f t="shared" si="4"/>
        <v>Mesokurtic</v>
      </c>
      <c r="T35" s="12" t="str">
        <f t="shared" si="5"/>
        <v>Silty sand</v>
      </c>
      <c r="U35" s="5"/>
    </row>
    <row r="36" spans="1:21" x14ac:dyDescent="0.25">
      <c r="A36" s="1" t="s">
        <v>46</v>
      </c>
      <c r="B36" s="5">
        <v>66.616281999999998</v>
      </c>
      <c r="C36" s="5"/>
      <c r="D36" s="5">
        <v>30.424133000000001</v>
      </c>
      <c r="E36" s="5"/>
      <c r="F36" s="5">
        <v>2.9595850000000001</v>
      </c>
      <c r="G36" s="5"/>
      <c r="H36" s="3">
        <f t="shared" si="0"/>
        <v>9.7277546084879402E-2</v>
      </c>
      <c r="I36" s="3"/>
      <c r="J36" s="5">
        <v>3.1586339330177839</v>
      </c>
      <c r="K36" s="5"/>
      <c r="L36" s="5">
        <v>2.7582288802186339</v>
      </c>
      <c r="M36" s="5"/>
      <c r="N36" s="5">
        <v>0.81863412099367694</v>
      </c>
      <c r="O36" s="5">
        <v>0.65545244629005583</v>
      </c>
      <c r="P36" s="14" t="str">
        <f t="shared" si="1"/>
        <v>Very fine sand</v>
      </c>
      <c r="Q36" s="14" t="str">
        <f t="shared" si="2"/>
        <v>Very poorly sorted</v>
      </c>
      <c r="R36" s="12" t="str">
        <f t="shared" si="3"/>
        <v>Strongly fine skewed</v>
      </c>
      <c r="S36" s="12" t="str">
        <f t="shared" si="4"/>
        <v>Very platykurtic</v>
      </c>
      <c r="T36" s="12" t="str">
        <f t="shared" si="5"/>
        <v>Silty sand</v>
      </c>
      <c r="U36" s="5"/>
    </row>
    <row r="37" spans="1:21" x14ac:dyDescent="0.25">
      <c r="A37" s="1" t="s">
        <v>47</v>
      </c>
      <c r="B37" s="5">
        <v>82.559392000000003</v>
      </c>
      <c r="C37" s="5"/>
      <c r="D37" s="5">
        <v>15.863933000000001</v>
      </c>
      <c r="E37" s="5"/>
      <c r="F37" s="5">
        <v>1.576675</v>
      </c>
      <c r="G37" s="5"/>
      <c r="H37" s="3">
        <f t="shared" si="0"/>
        <v>9.9387396555444346E-2</v>
      </c>
      <c r="I37" s="3"/>
      <c r="J37" s="5">
        <v>1.4908507028980891</v>
      </c>
      <c r="K37" s="5"/>
      <c r="L37" s="5">
        <v>2.4562217340108381</v>
      </c>
      <c r="M37" s="5"/>
      <c r="N37" s="5">
        <v>0.7607496537183831</v>
      </c>
      <c r="O37" s="5">
        <v>1.6940695622354527</v>
      </c>
      <c r="P37" s="14" t="str">
        <f t="shared" si="1"/>
        <v>Medium sand</v>
      </c>
      <c r="Q37" s="14" t="str">
        <f t="shared" si="2"/>
        <v>Very poorly sorted</v>
      </c>
      <c r="R37" s="12" t="str">
        <f t="shared" si="3"/>
        <v>Strongly fine skewed</v>
      </c>
      <c r="S37" s="12" t="str">
        <f t="shared" si="4"/>
        <v>Very leptokurtic</v>
      </c>
      <c r="T37" s="12" t="str">
        <f t="shared" si="5"/>
        <v>Silty sand</v>
      </c>
      <c r="U37" s="5"/>
    </row>
    <row r="38" spans="1:21" x14ac:dyDescent="0.25">
      <c r="A38" s="1" t="s">
        <v>48</v>
      </c>
      <c r="B38" s="5">
        <v>64.390337000000002</v>
      </c>
      <c r="C38" s="5">
        <f>AVERAGE(B38:B40)</f>
        <v>60.131626333333337</v>
      </c>
      <c r="D38" s="5">
        <v>32.944922999999996</v>
      </c>
      <c r="E38" s="5">
        <f>AVERAGE(D38:D40)</f>
        <v>36.544845000000002</v>
      </c>
      <c r="F38" s="5">
        <v>2.6647400000000001</v>
      </c>
      <c r="G38" s="5">
        <f>AVERAGE(F38:F40)</f>
        <v>3.3235286666666668</v>
      </c>
      <c r="H38" s="3">
        <f t="shared" si="0"/>
        <v>8.0884693523187182E-2</v>
      </c>
      <c r="I38" s="3">
        <f>AVERAGE(H38:H40)</f>
        <v>9.0350477200350499E-2</v>
      </c>
      <c r="J38" s="5">
        <v>3.4221255147407397</v>
      </c>
      <c r="K38" s="5">
        <f>AVERAGE(J38:J40)</f>
        <v>3.7776639197756974</v>
      </c>
      <c r="L38" s="5">
        <v>2.8027179736625483</v>
      </c>
      <c r="M38" s="5">
        <f>AVERAGE(L38:L40)</f>
        <v>2.8001256306033384</v>
      </c>
      <c r="N38" s="5">
        <v>0.48095222877045368</v>
      </c>
      <c r="O38" s="5">
        <v>0.67676599272326976</v>
      </c>
      <c r="P38" s="14" t="str">
        <f t="shared" si="1"/>
        <v>Very fine sand</v>
      </c>
      <c r="Q38" s="14" t="str">
        <f t="shared" si="2"/>
        <v>Very poorly sorted</v>
      </c>
      <c r="R38" s="12" t="str">
        <f t="shared" si="3"/>
        <v>Strongly fine skewed</v>
      </c>
      <c r="S38" s="12" t="str">
        <f t="shared" si="4"/>
        <v>Platykurtic</v>
      </c>
      <c r="T38" s="12" t="str">
        <f t="shared" si="5"/>
        <v>Silty sand</v>
      </c>
      <c r="U38" s="5"/>
    </row>
    <row r="39" spans="1:21" x14ac:dyDescent="0.25">
      <c r="A39" s="1" t="s">
        <v>49</v>
      </c>
      <c r="B39" s="5">
        <v>55.538915000000003</v>
      </c>
      <c r="C39" s="5"/>
      <c r="D39" s="5">
        <v>40.479976999999998</v>
      </c>
      <c r="E39" s="5"/>
      <c r="F39" s="5">
        <v>3.9811079999999999</v>
      </c>
      <c r="G39" s="5"/>
      <c r="H39" s="3">
        <f t="shared" si="0"/>
        <v>9.8347585523578737E-2</v>
      </c>
      <c r="I39" s="3"/>
      <c r="J39" s="5">
        <v>4.1469592341449903</v>
      </c>
      <c r="K39" s="5"/>
      <c r="L39" s="5">
        <v>2.7955549574614258</v>
      </c>
      <c r="M39" s="5"/>
      <c r="N39" s="5">
        <v>0.32241992988057466</v>
      </c>
      <c r="O39" s="5">
        <v>0.63361267400526611</v>
      </c>
      <c r="P39" s="14" t="str">
        <f t="shared" si="1"/>
        <v>Coarse silt</v>
      </c>
      <c r="Q39" s="14" t="str">
        <f t="shared" si="2"/>
        <v>Very poorly sorted</v>
      </c>
      <c r="R39" s="12" t="str">
        <f t="shared" si="3"/>
        <v>Strongly fine skewed</v>
      </c>
      <c r="S39" s="12" t="str">
        <f t="shared" si="4"/>
        <v>Very platykurtic</v>
      </c>
      <c r="T39" s="12" t="str">
        <f t="shared" si="5"/>
        <v>Silty sand</v>
      </c>
      <c r="U39" s="5"/>
    </row>
    <row r="40" spans="1:21" x14ac:dyDescent="0.25">
      <c r="A40" s="1" t="s">
        <v>50</v>
      </c>
      <c r="B40" s="5">
        <v>60.465626999999998</v>
      </c>
      <c r="C40" s="5"/>
      <c r="D40" s="5">
        <v>36.209635000000006</v>
      </c>
      <c r="E40" s="5"/>
      <c r="F40" s="5">
        <v>3.324738</v>
      </c>
      <c r="G40" s="5"/>
      <c r="H40" s="3">
        <f t="shared" si="0"/>
        <v>9.1819152554285605E-2</v>
      </c>
      <c r="I40" s="3"/>
      <c r="J40" s="5">
        <v>3.7639070104413617</v>
      </c>
      <c r="K40" s="5"/>
      <c r="L40" s="5">
        <v>2.8021039606860407</v>
      </c>
      <c r="M40" s="5"/>
      <c r="N40" s="5">
        <v>0.42095733604611807</v>
      </c>
      <c r="O40" s="5">
        <v>0.6551642340867756</v>
      </c>
      <c r="P40" s="14" t="str">
        <f t="shared" si="1"/>
        <v>Very fine sand</v>
      </c>
      <c r="Q40" s="14" t="str">
        <f t="shared" si="2"/>
        <v>Very poorly sorted</v>
      </c>
      <c r="R40" s="12" t="str">
        <f t="shared" si="3"/>
        <v>Strongly fine skewed</v>
      </c>
      <c r="S40" s="12" t="str">
        <f t="shared" si="4"/>
        <v>Very platykurtic</v>
      </c>
      <c r="T40" s="12" t="str">
        <f t="shared" si="5"/>
        <v>Silty sand</v>
      </c>
      <c r="U40" s="5"/>
    </row>
    <row r="41" spans="1:21" s="8" customFormat="1" x14ac:dyDescent="0.25">
      <c r="A41" s="6" t="s">
        <v>51</v>
      </c>
      <c r="B41" s="7">
        <v>36.911344000000007</v>
      </c>
      <c r="C41" s="7">
        <f>AVERAGE(B41:B43)</f>
        <v>36.302894000000002</v>
      </c>
      <c r="D41" s="7">
        <v>59.586527999999994</v>
      </c>
      <c r="E41" s="7">
        <f>AVERAGE(D41:D43)</f>
        <v>60.178356000000001</v>
      </c>
      <c r="F41" s="7">
        <v>3.5021279999999999</v>
      </c>
      <c r="G41" s="7">
        <f>AVERAGE(F41:F43)</f>
        <v>3.5187500000000003</v>
      </c>
      <c r="H41" s="3">
        <f t="shared" si="0"/>
        <v>5.8773822163291682E-2</v>
      </c>
      <c r="I41" s="3">
        <f>AVERAGE(H41:H43)</f>
        <v>5.8471012126563381E-2</v>
      </c>
      <c r="J41" s="7">
        <v>5.0676887052777069</v>
      </c>
      <c r="K41" s="7">
        <f>AVERAGE(J41:J43)</f>
        <v>5.1294225941912357</v>
      </c>
      <c r="L41" s="7">
        <v>2.6072705466399646</v>
      </c>
      <c r="M41" s="7">
        <f>AVERAGE(L41:L43)</f>
        <v>2.4181341162464114</v>
      </c>
      <c r="N41" s="7">
        <v>0.13867135965553157</v>
      </c>
      <c r="O41" s="7">
        <v>0.95279568905189427</v>
      </c>
      <c r="P41" s="14" t="str">
        <f t="shared" si="1"/>
        <v>Medium silt</v>
      </c>
      <c r="Q41" s="14" t="str">
        <f t="shared" si="2"/>
        <v>Very poorly sorted</v>
      </c>
      <c r="R41" s="12" t="str">
        <f t="shared" si="3"/>
        <v>Fine skewed</v>
      </c>
      <c r="S41" s="12" t="str">
        <f t="shared" si="4"/>
        <v>Mesokurtic</v>
      </c>
      <c r="T41" s="12" t="str">
        <f t="shared" si="5"/>
        <v>Sandy silt</v>
      </c>
      <c r="U41" s="7"/>
    </row>
    <row r="42" spans="1:21" x14ac:dyDescent="0.25">
      <c r="A42" s="9" t="s">
        <v>52</v>
      </c>
      <c r="B42" s="3">
        <v>36.247193000000003</v>
      </c>
      <c r="C42" s="3"/>
      <c r="D42" s="3">
        <v>60.387024999999994</v>
      </c>
      <c r="E42" s="3"/>
      <c r="F42" s="3">
        <v>3.3657819999999998</v>
      </c>
      <c r="G42" s="3"/>
      <c r="H42" s="3">
        <f t="shared" si="0"/>
        <v>5.5736840819695953E-2</v>
      </c>
      <c r="I42" s="3"/>
      <c r="J42" s="5">
        <v>5.1462598140807154</v>
      </c>
      <c r="K42" s="5"/>
      <c r="L42" s="5">
        <v>2.2776840232989222</v>
      </c>
      <c r="M42" s="5"/>
      <c r="N42" s="5">
        <v>0.28887361111978349</v>
      </c>
      <c r="O42" s="5">
        <v>0.81390156093020405</v>
      </c>
      <c r="P42" s="14" t="str">
        <f t="shared" si="1"/>
        <v>Medium silt</v>
      </c>
      <c r="Q42" s="14" t="str">
        <f t="shared" si="2"/>
        <v>Very poorly sorted</v>
      </c>
      <c r="R42" s="12" t="str">
        <f t="shared" si="3"/>
        <v>Fine skewed</v>
      </c>
      <c r="S42" s="12" t="str">
        <f t="shared" si="4"/>
        <v>Platykurtic</v>
      </c>
      <c r="T42" s="12" t="str">
        <f t="shared" si="5"/>
        <v>Sandy silt</v>
      </c>
      <c r="U42" s="5"/>
    </row>
    <row r="43" spans="1:21" x14ac:dyDescent="0.25">
      <c r="A43" s="9" t="s">
        <v>53</v>
      </c>
      <c r="B43" s="5">
        <v>35.750144999999989</v>
      </c>
      <c r="C43" s="5"/>
      <c r="D43" s="5">
        <v>60.561515000000014</v>
      </c>
      <c r="E43" s="5"/>
      <c r="F43" s="5">
        <v>3.6883400000000002</v>
      </c>
      <c r="G43" s="5"/>
      <c r="H43" s="3">
        <f t="shared" si="0"/>
        <v>6.09023733967025E-2</v>
      </c>
      <c r="I43" s="3"/>
      <c r="J43" s="5">
        <v>5.1743192632152839</v>
      </c>
      <c r="K43" s="5"/>
      <c r="L43" s="5">
        <v>2.3694477788003478</v>
      </c>
      <c r="M43" s="5"/>
      <c r="N43" s="5">
        <v>0.2508671001415913</v>
      </c>
      <c r="O43" s="5">
        <v>0.79656767081215119</v>
      </c>
      <c r="P43" s="14" t="str">
        <f t="shared" si="1"/>
        <v>Medium silt</v>
      </c>
      <c r="Q43" s="14" t="str">
        <f t="shared" si="2"/>
        <v>Very poorly sorted</v>
      </c>
      <c r="R43" s="12" t="str">
        <f t="shared" si="3"/>
        <v>Fine skewed</v>
      </c>
      <c r="S43" s="12" t="str">
        <f t="shared" si="4"/>
        <v>Platykurtic</v>
      </c>
      <c r="T43" s="12" t="str">
        <f t="shared" si="5"/>
        <v>Sandy silt</v>
      </c>
      <c r="U43" s="5"/>
    </row>
    <row r="44" spans="1:21" x14ac:dyDescent="0.25">
      <c r="A44" s="9" t="s">
        <v>54</v>
      </c>
      <c r="B44" s="5">
        <v>39.086272000000008</v>
      </c>
      <c r="C44" s="5">
        <f>AVERAGE(B44:B46)</f>
        <v>47.750245666666672</v>
      </c>
      <c r="D44" s="5">
        <v>54.593261999999996</v>
      </c>
      <c r="E44" s="5">
        <f>AVERAGE(D44:D46)</f>
        <v>47.139687000000002</v>
      </c>
      <c r="F44" s="5">
        <v>6.3204659999999997</v>
      </c>
      <c r="G44" s="5">
        <f>AVERAGE(F44:F46)</f>
        <v>5.1100673333333333</v>
      </c>
      <c r="H44" s="3">
        <f t="shared" si="0"/>
        <v>0.11577373779203742</v>
      </c>
      <c r="I44" s="3">
        <f>AVERAGE(H44:H46)</f>
        <v>0.10950051236288334</v>
      </c>
      <c r="J44" s="5">
        <v>4.7573874962503275</v>
      </c>
      <c r="K44" s="5">
        <f>AVERAGE(J44:J46)</f>
        <v>4.2043905154560894</v>
      </c>
      <c r="L44" s="5">
        <v>2.8850931381773393</v>
      </c>
      <c r="M44" s="5">
        <f>AVERAGE(L44:L46)</f>
        <v>2.9050230796311269</v>
      </c>
      <c r="N44" s="5">
        <v>0.16144007025145274</v>
      </c>
      <c r="O44" s="5">
        <v>1.0571032975706249</v>
      </c>
      <c r="P44" s="14" t="str">
        <f t="shared" si="1"/>
        <v>Coarse silt</v>
      </c>
      <c r="Q44" s="14" t="str">
        <f t="shared" si="2"/>
        <v>Very poorly sorted</v>
      </c>
      <c r="R44" s="12" t="str">
        <f t="shared" si="3"/>
        <v>Fine skewed</v>
      </c>
      <c r="S44" s="12" t="str">
        <f t="shared" si="4"/>
        <v>Mesokurtic</v>
      </c>
      <c r="T44" s="12" t="str">
        <f t="shared" si="5"/>
        <v>Sandy silt</v>
      </c>
      <c r="U44" s="5"/>
    </row>
    <row r="45" spans="1:21" x14ac:dyDescent="0.25">
      <c r="A45" s="9" t="s">
        <v>55</v>
      </c>
      <c r="B45" s="5">
        <v>36.889043000000001</v>
      </c>
      <c r="C45" s="5"/>
      <c r="D45" s="5">
        <v>57.460245999999998</v>
      </c>
      <c r="E45" s="5"/>
      <c r="F45" s="5">
        <v>5.6507109999999994</v>
      </c>
      <c r="G45" s="5"/>
      <c r="H45" s="3">
        <f t="shared" si="0"/>
        <v>9.8341225340385766E-2</v>
      </c>
      <c r="I45" s="3"/>
      <c r="J45" s="5">
        <v>4.8868573022137332</v>
      </c>
      <c r="K45" s="5"/>
      <c r="L45" s="5">
        <v>2.8133481412806076</v>
      </c>
      <c r="M45" s="5"/>
      <c r="N45" s="5">
        <v>0.13969277962998339</v>
      </c>
      <c r="O45" s="5">
        <v>1.1292741470969843</v>
      </c>
      <c r="P45" s="14" t="str">
        <f t="shared" si="1"/>
        <v>Coarse silt</v>
      </c>
      <c r="Q45" s="14" t="str">
        <f t="shared" si="2"/>
        <v>Very poorly sorted</v>
      </c>
      <c r="R45" s="12" t="str">
        <f t="shared" si="3"/>
        <v>Fine skewed</v>
      </c>
      <c r="S45" s="12" t="str">
        <f t="shared" si="4"/>
        <v>Leptokurtic</v>
      </c>
      <c r="T45" s="12" t="str">
        <f t="shared" si="5"/>
        <v>Sandy silt</v>
      </c>
      <c r="U45" s="5"/>
    </row>
    <row r="46" spans="1:21" x14ac:dyDescent="0.25">
      <c r="A46" s="9" t="s">
        <v>56</v>
      </c>
      <c r="B46" s="5">
        <v>67.275421999999992</v>
      </c>
      <c r="C46" s="5"/>
      <c r="D46" s="5">
        <v>29.365553000000002</v>
      </c>
      <c r="E46" s="5"/>
      <c r="F46" s="5">
        <v>3.3590249999999999</v>
      </c>
      <c r="G46" s="5"/>
      <c r="H46" s="3">
        <f t="shared" si="0"/>
        <v>0.11438657395622687</v>
      </c>
      <c r="I46" s="3"/>
      <c r="J46" s="5">
        <v>2.9689267479042054</v>
      </c>
      <c r="K46" s="5"/>
      <c r="L46" s="5">
        <v>3.0166279594354339</v>
      </c>
      <c r="M46" s="5"/>
      <c r="N46" s="5">
        <v>0.3632969488457779</v>
      </c>
      <c r="O46" s="5">
        <v>0.85636012398269035</v>
      </c>
      <c r="P46" s="14" t="str">
        <f t="shared" si="1"/>
        <v>Fine sand</v>
      </c>
      <c r="Q46" s="14" t="str">
        <f t="shared" si="2"/>
        <v>Very poorly sorted</v>
      </c>
      <c r="R46" s="12" t="str">
        <f t="shared" si="3"/>
        <v>Strongly fine skewed</v>
      </c>
      <c r="S46" s="12" t="str">
        <f t="shared" si="4"/>
        <v>Platykurtic</v>
      </c>
      <c r="T46" s="12" t="str">
        <f t="shared" si="5"/>
        <v>Silty sand</v>
      </c>
      <c r="U46" s="5"/>
    </row>
    <row r="47" spans="1:21" x14ac:dyDescent="0.25">
      <c r="A47" s="9" t="s">
        <v>57</v>
      </c>
      <c r="B47" s="3">
        <v>93.242761000000002</v>
      </c>
      <c r="C47" s="3">
        <f>AVERAGE(B47:B49)</f>
        <v>89.630003666666667</v>
      </c>
      <c r="D47" s="3">
        <v>5.7886509999999998</v>
      </c>
      <c r="E47" s="3">
        <f>AVERAGE(D47:D49)</f>
        <v>8.7043900000000018</v>
      </c>
      <c r="F47" s="3">
        <v>0.968588</v>
      </c>
      <c r="G47" s="3">
        <f>AVERAGE(F47:F49)</f>
        <v>1.6656063333333335</v>
      </c>
      <c r="H47" s="3">
        <f t="shared" si="0"/>
        <v>0.16732534056725826</v>
      </c>
      <c r="I47" s="3">
        <f>AVERAGE(H47:H49)</f>
        <v>0.18010584636500906</v>
      </c>
      <c r="J47" s="5">
        <v>1.0532319350336385</v>
      </c>
      <c r="K47" s="5">
        <f>AVERAGE(F47:F49)</f>
        <v>1.6656063333333335</v>
      </c>
      <c r="L47" s="5">
        <v>1.4393062938747554</v>
      </c>
      <c r="M47" s="5">
        <f>AVERAGE(L47:L49)</f>
        <v>1.8164540633088047</v>
      </c>
      <c r="N47" s="5">
        <v>0.36778975929915564</v>
      </c>
      <c r="O47" s="5">
        <v>1.0905417308398262</v>
      </c>
      <c r="P47" s="14" t="str">
        <f t="shared" si="1"/>
        <v>Medium sand</v>
      </c>
      <c r="Q47" s="14" t="str">
        <f t="shared" si="2"/>
        <v>Poorly sorted</v>
      </c>
      <c r="R47" s="12" t="str">
        <f t="shared" si="3"/>
        <v>Strongly fine skewed</v>
      </c>
      <c r="S47" s="12" t="str">
        <f t="shared" si="4"/>
        <v>Mesokurtic</v>
      </c>
      <c r="T47" s="12" t="str">
        <f t="shared" si="5"/>
        <v>Sand</v>
      </c>
      <c r="U47" s="5"/>
    </row>
    <row r="48" spans="1:21" x14ac:dyDescent="0.25">
      <c r="A48" s="9" t="s">
        <v>58</v>
      </c>
      <c r="B48" s="3">
        <v>92.271208999999999</v>
      </c>
      <c r="C48" s="3"/>
      <c r="D48" s="3">
        <v>6.7086089999999992</v>
      </c>
      <c r="E48" s="3"/>
      <c r="F48" s="3">
        <v>1.0201819999999999</v>
      </c>
      <c r="G48" s="3"/>
      <c r="H48" s="3">
        <f t="shared" si="0"/>
        <v>0.15207057081430742</v>
      </c>
      <c r="I48" s="3"/>
      <c r="J48" s="5">
        <v>1.3012578512683068</v>
      </c>
      <c r="K48" s="5"/>
      <c r="L48" s="5">
        <v>1.5980260784368521</v>
      </c>
      <c r="M48" s="5"/>
      <c r="N48" s="5">
        <v>0.24575230314185098</v>
      </c>
      <c r="O48" s="5">
        <v>1.1853573306946956</v>
      </c>
      <c r="P48" s="14" t="str">
        <f t="shared" si="1"/>
        <v>Medium sand</v>
      </c>
      <c r="Q48" s="14" t="str">
        <f t="shared" si="2"/>
        <v>Poorly sorted</v>
      </c>
      <c r="R48" s="12" t="str">
        <f t="shared" si="3"/>
        <v>Fine skewed</v>
      </c>
      <c r="S48" s="12" t="str">
        <f t="shared" si="4"/>
        <v>Leptokurtic</v>
      </c>
      <c r="T48" s="12" t="str">
        <f t="shared" si="5"/>
        <v>Sand</v>
      </c>
      <c r="U48" s="5"/>
    </row>
    <row r="49" spans="1:21" x14ac:dyDescent="0.25">
      <c r="A49" s="9" t="s">
        <v>59</v>
      </c>
      <c r="B49" s="5">
        <v>83.376041000000001</v>
      </c>
      <c r="C49" s="5"/>
      <c r="D49" s="5">
        <v>13.615910000000003</v>
      </c>
      <c r="E49" s="5"/>
      <c r="F49" s="5">
        <v>3.0080490000000002</v>
      </c>
      <c r="G49" s="5"/>
      <c r="H49" s="3">
        <f t="shared" si="0"/>
        <v>0.22092162771346163</v>
      </c>
      <c r="I49" s="3"/>
      <c r="J49" s="5">
        <v>1.7777473627224154</v>
      </c>
      <c r="K49" s="5"/>
      <c r="L49" s="5">
        <v>2.4120298176148065</v>
      </c>
      <c r="M49" s="5"/>
      <c r="N49" s="5">
        <v>0.45138185675086806</v>
      </c>
      <c r="O49" s="5">
        <v>1.0966828425890849</v>
      </c>
      <c r="P49" s="14" t="str">
        <f t="shared" si="1"/>
        <v>Medium sand</v>
      </c>
      <c r="Q49" s="14" t="str">
        <f t="shared" si="2"/>
        <v>Very poorly sorted</v>
      </c>
      <c r="R49" s="12" t="str">
        <f t="shared" si="3"/>
        <v>Strongly fine skewed</v>
      </c>
      <c r="S49" s="12" t="str">
        <f t="shared" si="4"/>
        <v>Mesokurtic</v>
      </c>
      <c r="T49" s="12" t="str">
        <f t="shared" si="5"/>
        <v>Silty sand</v>
      </c>
      <c r="U49" s="5"/>
    </row>
    <row r="50" spans="1:21" x14ac:dyDescent="0.25">
      <c r="A50" s="9" t="s">
        <v>60</v>
      </c>
      <c r="B50" s="5">
        <v>90.745174000000006</v>
      </c>
      <c r="C50" s="5">
        <f>AVERAGE(B50:B52)</f>
        <v>86.693794666666676</v>
      </c>
      <c r="D50" s="5">
        <v>8.8379779999999997</v>
      </c>
      <c r="E50" s="5">
        <f>AVERAGE(D50:D52)</f>
        <v>12.354773999999997</v>
      </c>
      <c r="F50" s="5">
        <v>0.416848</v>
      </c>
      <c r="G50" s="5">
        <f>AVERAGE(F50:F52)</f>
        <v>0.9514313333333333</v>
      </c>
      <c r="H50" s="3">
        <f t="shared" si="0"/>
        <v>4.7165539448050221E-2</v>
      </c>
      <c r="I50" s="3">
        <f>AVERAGE(H50:H52)</f>
        <v>6.8207817012346322E-2</v>
      </c>
      <c r="J50" s="5">
        <v>1.6738947955939587</v>
      </c>
      <c r="K50" s="5">
        <f>AVERAGE(J50:J52)</f>
        <v>1.8862700398389161</v>
      </c>
      <c r="L50" s="5">
        <v>1.7133645635450812</v>
      </c>
      <c r="M50" s="5">
        <f>AVERAGE(L50:L52)</f>
        <v>1.9333865734646432</v>
      </c>
      <c r="N50" s="5">
        <v>0.36639123041912358</v>
      </c>
      <c r="O50" s="5">
        <v>1.3161059388588774</v>
      </c>
      <c r="P50" s="14" t="str">
        <f t="shared" si="1"/>
        <v>Medium sand</v>
      </c>
      <c r="Q50" s="14" t="str">
        <f t="shared" si="2"/>
        <v>Poorly sorted</v>
      </c>
      <c r="R50" s="12" t="str">
        <f t="shared" si="3"/>
        <v>Strongly fine skewed</v>
      </c>
      <c r="S50" s="12" t="str">
        <f t="shared" si="4"/>
        <v>Leptokurtic</v>
      </c>
      <c r="T50" s="12" t="str">
        <f t="shared" si="5"/>
        <v>Sand</v>
      </c>
      <c r="U50" s="5"/>
    </row>
    <row r="51" spans="1:21" x14ac:dyDescent="0.25">
      <c r="A51" s="9" t="s">
        <v>61</v>
      </c>
      <c r="B51" s="5">
        <v>88.985510000000005</v>
      </c>
      <c r="C51" s="5"/>
      <c r="D51" s="5">
        <v>10.500568999999999</v>
      </c>
      <c r="E51" s="5"/>
      <c r="F51" s="5">
        <v>0.51392099999999996</v>
      </c>
      <c r="G51" s="5"/>
      <c r="H51" s="3">
        <f t="shared" si="0"/>
        <v>4.8942204941465554E-2</v>
      </c>
      <c r="I51" s="3"/>
      <c r="J51" s="5">
        <v>1.7833070906308324</v>
      </c>
      <c r="K51" s="5"/>
      <c r="L51" s="5">
        <v>1.7737669763134389</v>
      </c>
      <c r="M51" s="5"/>
      <c r="N51" s="5">
        <v>0.37082289464129531</v>
      </c>
      <c r="O51" s="5">
        <v>1.4698720027100436</v>
      </c>
      <c r="P51" s="14" t="str">
        <f t="shared" si="1"/>
        <v>Medium sand</v>
      </c>
      <c r="Q51" s="14" t="str">
        <f t="shared" si="2"/>
        <v>Poorly sorted</v>
      </c>
      <c r="R51" s="12" t="str">
        <f t="shared" si="3"/>
        <v>Strongly fine skewed</v>
      </c>
      <c r="S51" s="12" t="str">
        <f t="shared" si="4"/>
        <v>Leptokurtic</v>
      </c>
      <c r="T51" s="12" t="str">
        <f t="shared" si="5"/>
        <v>Silty sand</v>
      </c>
      <c r="U51" s="5"/>
    </row>
    <row r="52" spans="1:21" x14ac:dyDescent="0.25">
      <c r="A52" s="9" t="s">
        <v>62</v>
      </c>
      <c r="B52" s="3">
        <v>80.350700000000003</v>
      </c>
      <c r="C52" s="3"/>
      <c r="D52" s="3">
        <v>17.725774999999995</v>
      </c>
      <c r="E52" s="3"/>
      <c r="F52" s="3">
        <v>1.9235249999999999</v>
      </c>
      <c r="G52" s="3"/>
      <c r="H52" s="3">
        <f t="shared" si="0"/>
        <v>0.10851570664752319</v>
      </c>
      <c r="I52" s="3"/>
      <c r="J52" s="5">
        <v>2.2016082332919575</v>
      </c>
      <c r="K52" s="5"/>
      <c r="L52" s="5">
        <v>2.3130281805354089</v>
      </c>
      <c r="M52" s="5"/>
      <c r="N52" s="5">
        <v>0.42104890321386801</v>
      </c>
      <c r="O52" s="5">
        <v>1.3035531555058464</v>
      </c>
      <c r="P52" s="14" t="str">
        <f t="shared" si="1"/>
        <v>Fine sand</v>
      </c>
      <c r="Q52" s="14" t="str">
        <f t="shared" si="2"/>
        <v>Very poorly sorted</v>
      </c>
      <c r="R52" s="12" t="str">
        <f t="shared" si="3"/>
        <v>Strongly fine skewed</v>
      </c>
      <c r="S52" s="12" t="str">
        <f t="shared" si="4"/>
        <v>Leptokurtic</v>
      </c>
      <c r="T52" s="12" t="str">
        <f t="shared" si="5"/>
        <v>Silty sand</v>
      </c>
      <c r="U52" s="5"/>
    </row>
    <row r="53" spans="1:21" x14ac:dyDescent="0.25">
      <c r="A53" s="9" t="s">
        <v>63</v>
      </c>
      <c r="B53" s="3">
        <v>55.245125999999999</v>
      </c>
      <c r="C53" s="3">
        <f>AVERAGE(B53:B55)</f>
        <v>59.799331333333335</v>
      </c>
      <c r="D53" s="3">
        <v>42.198301999999998</v>
      </c>
      <c r="E53" s="3">
        <f>AVERAGE(D53:D55)</f>
        <v>37.518214666666665</v>
      </c>
      <c r="F53" s="3">
        <v>2.5565720000000001</v>
      </c>
      <c r="G53" s="3">
        <f>AVERAGE(F53:F55)</f>
        <v>2.6824539999999999</v>
      </c>
      <c r="H53" s="3">
        <f t="shared" si="0"/>
        <v>6.0584712626588627E-2</v>
      </c>
      <c r="I53" s="3">
        <f>AVERAGE(H53:H55)</f>
        <v>7.2548644001987073E-2</v>
      </c>
      <c r="J53" s="5">
        <v>4.1444536417610047</v>
      </c>
      <c r="K53" s="5">
        <f>AVERAGE(J53:J55)</f>
        <v>3.9909327666086067</v>
      </c>
      <c r="L53" s="5">
        <v>2.3319189557188609</v>
      </c>
      <c r="M53" s="5">
        <f>AVERAGE(L53:L55)</f>
        <v>2.4250826235975746</v>
      </c>
      <c r="N53" s="5">
        <v>0.34245885226097511</v>
      </c>
      <c r="O53" s="5">
        <v>0.7555278406818986</v>
      </c>
      <c r="P53" s="14" t="str">
        <f t="shared" si="1"/>
        <v>Coarse silt</v>
      </c>
      <c r="Q53" s="14" t="str">
        <f t="shared" si="2"/>
        <v>Very poorly sorted</v>
      </c>
      <c r="R53" s="12" t="str">
        <f t="shared" si="3"/>
        <v>Strongly fine skewed</v>
      </c>
      <c r="S53" s="12" t="str">
        <f t="shared" si="4"/>
        <v>Platykurtic</v>
      </c>
      <c r="T53" s="12" t="str">
        <f t="shared" si="5"/>
        <v>Silty sand</v>
      </c>
      <c r="U53" s="5"/>
    </row>
    <row r="54" spans="1:21" x14ac:dyDescent="0.25">
      <c r="A54" s="9" t="s">
        <v>64</v>
      </c>
      <c r="B54" s="5">
        <v>60.716498999999999</v>
      </c>
      <c r="C54" s="5"/>
      <c r="D54" s="5">
        <v>36.787120999999999</v>
      </c>
      <c r="E54" s="5"/>
      <c r="F54" s="5">
        <v>2.4963800000000003</v>
      </c>
      <c r="G54" s="5"/>
      <c r="H54" s="3">
        <f t="shared" si="0"/>
        <v>6.7860162256241807E-2</v>
      </c>
      <c r="I54" s="3"/>
      <c r="J54" s="4">
        <v>3.9312741283942523</v>
      </c>
      <c r="K54" s="4"/>
      <c r="L54" s="4">
        <v>2.4762087833045499</v>
      </c>
      <c r="M54" s="4"/>
      <c r="N54" s="4">
        <v>0.35834090026964227</v>
      </c>
      <c r="O54" s="4">
        <v>0.76883874311773293</v>
      </c>
      <c r="P54" s="14" t="str">
        <f t="shared" si="1"/>
        <v>Very fine sand</v>
      </c>
      <c r="Q54" s="14" t="str">
        <f t="shared" si="2"/>
        <v>Very poorly sorted</v>
      </c>
      <c r="R54" s="12" t="str">
        <f t="shared" si="3"/>
        <v>Strongly fine skewed</v>
      </c>
      <c r="S54" s="12" t="str">
        <f t="shared" si="4"/>
        <v>Platykurtic</v>
      </c>
      <c r="T54" s="12" t="str">
        <f t="shared" si="5"/>
        <v>Silty sand</v>
      </c>
      <c r="U54" s="4"/>
    </row>
    <row r="55" spans="1:21" x14ac:dyDescent="0.25">
      <c r="A55" s="9" t="s">
        <v>65</v>
      </c>
      <c r="B55" s="5">
        <v>63.436369000000006</v>
      </c>
      <c r="C55" s="5"/>
      <c r="D55" s="5">
        <v>33.569220999999992</v>
      </c>
      <c r="E55" s="5"/>
      <c r="F55" s="5">
        <v>2.9944100000000002</v>
      </c>
      <c r="G55" s="5"/>
      <c r="H55" s="3">
        <f t="shared" si="0"/>
        <v>8.920105712313077E-2</v>
      </c>
      <c r="I55" s="3"/>
      <c r="J55" s="5">
        <v>3.8970705296705623</v>
      </c>
      <c r="K55" s="5"/>
      <c r="L55" s="5">
        <v>2.4671201317693132</v>
      </c>
      <c r="M55" s="5"/>
      <c r="N55" s="5">
        <v>0.56224337742040431</v>
      </c>
      <c r="O55" s="5">
        <v>0.730142997951989</v>
      </c>
      <c r="P55" s="14" t="str">
        <f t="shared" si="1"/>
        <v>Very fine sand</v>
      </c>
      <c r="Q55" s="14" t="str">
        <f t="shared" si="2"/>
        <v>Very poorly sorted</v>
      </c>
      <c r="R55" s="12" t="str">
        <f t="shared" si="3"/>
        <v>Strongly fine skewed</v>
      </c>
      <c r="S55" s="12" t="str">
        <f t="shared" si="4"/>
        <v>Platykurtic</v>
      </c>
      <c r="T55" s="12" t="str">
        <f t="shared" si="5"/>
        <v>Silty sand</v>
      </c>
      <c r="U55" s="5"/>
    </row>
    <row r="56" spans="1:21" x14ac:dyDescent="0.25">
      <c r="A56" s="9" t="s">
        <v>66</v>
      </c>
      <c r="B56" s="5">
        <v>94.315145000000001</v>
      </c>
      <c r="C56" s="5">
        <f>AVERAGE(B56:B58)</f>
        <v>81.962850333333336</v>
      </c>
      <c r="D56" s="5">
        <v>5.6848550000000007</v>
      </c>
      <c r="E56" s="5">
        <f>AVERAGE(D56:D58)</f>
        <v>16.424852333333334</v>
      </c>
      <c r="F56" s="5">
        <v>0</v>
      </c>
      <c r="G56" s="5">
        <f>AVERAGE(F56:F58)</f>
        <v>1.6122973333333332</v>
      </c>
      <c r="H56" s="3">
        <f t="shared" si="0"/>
        <v>0</v>
      </c>
      <c r="I56" s="3">
        <f>AVERAGE(H56:H58)</f>
        <v>7.418138601978426E-2</v>
      </c>
      <c r="J56" s="5">
        <v>1.6244701143691209</v>
      </c>
      <c r="K56" s="5">
        <f>AVERAGE(J56:J58)</f>
        <v>2.6582687364552036</v>
      </c>
      <c r="L56" s="5">
        <v>1.2403406009139242</v>
      </c>
      <c r="M56" s="5">
        <f>AVERAGE(L56:L58)</f>
        <v>2.0423074810655661</v>
      </c>
      <c r="N56" s="5">
        <v>0.14137985353735194</v>
      </c>
      <c r="O56" s="5">
        <v>1.1552800555070379</v>
      </c>
      <c r="P56" s="14" t="str">
        <f t="shared" si="1"/>
        <v>Medium sand</v>
      </c>
      <c r="Q56" s="14" t="str">
        <f t="shared" si="2"/>
        <v>Poorly sorted</v>
      </c>
      <c r="R56" s="12" t="str">
        <f t="shared" si="3"/>
        <v>Fine skewed</v>
      </c>
      <c r="S56" s="12" t="str">
        <f t="shared" si="4"/>
        <v>Leptokurtic</v>
      </c>
      <c r="T56" s="12" t="str">
        <f t="shared" si="5"/>
        <v>Sand</v>
      </c>
      <c r="U56" s="5"/>
    </row>
    <row r="57" spans="1:21" x14ac:dyDescent="0.25">
      <c r="A57" s="9" t="s">
        <v>67</v>
      </c>
      <c r="B57" s="3">
        <v>76.27941899999999</v>
      </c>
      <c r="C57" s="3"/>
      <c r="D57" s="3">
        <v>21.147963000000004</v>
      </c>
      <c r="E57" s="3"/>
      <c r="F57" s="3">
        <v>2.5726179999999998</v>
      </c>
      <c r="G57" s="3"/>
      <c r="H57" s="3">
        <f t="shared" si="0"/>
        <v>0.12164850108731509</v>
      </c>
      <c r="I57" s="3"/>
      <c r="J57" s="5">
        <v>3.147252681846028</v>
      </c>
      <c r="K57" s="5"/>
      <c r="L57" s="5">
        <v>2.5364049390537433</v>
      </c>
      <c r="M57" s="5"/>
      <c r="N57" s="5">
        <v>0.4924006043282918</v>
      </c>
      <c r="O57" s="5">
        <v>1.249197383806314</v>
      </c>
      <c r="P57" s="14" t="str">
        <f t="shared" si="1"/>
        <v>Very fine sand</v>
      </c>
      <c r="Q57" s="14" t="str">
        <f t="shared" si="2"/>
        <v>Very poorly sorted</v>
      </c>
      <c r="R57" s="12" t="str">
        <f t="shared" si="3"/>
        <v>Strongly fine skewed</v>
      </c>
      <c r="S57" s="12" t="str">
        <f t="shared" si="4"/>
        <v>Leptokurtic</v>
      </c>
      <c r="T57" s="12" t="str">
        <f t="shared" si="5"/>
        <v>Silty sand</v>
      </c>
      <c r="U57" s="5"/>
    </row>
    <row r="58" spans="1:21" x14ac:dyDescent="0.25">
      <c r="A58" s="9" t="s">
        <v>68</v>
      </c>
      <c r="B58" s="3">
        <v>75.293987000000001</v>
      </c>
      <c r="C58" s="3"/>
      <c r="D58" s="3">
        <v>22.441739000000002</v>
      </c>
      <c r="E58" s="3"/>
      <c r="F58" s="3">
        <v>2.2642739999999999</v>
      </c>
      <c r="G58" s="3"/>
      <c r="H58" s="3">
        <f t="shared" si="0"/>
        <v>0.10089565697203767</v>
      </c>
      <c r="I58" s="3"/>
      <c r="J58" s="5">
        <v>3.2030834131504609</v>
      </c>
      <c r="K58" s="5"/>
      <c r="L58" s="5">
        <v>2.3501769032290309</v>
      </c>
      <c r="M58" s="5"/>
      <c r="N58" s="5">
        <v>0.45144299728457449</v>
      </c>
      <c r="O58" s="5">
        <v>1.2491510892562385</v>
      </c>
      <c r="P58" s="14" t="str">
        <f t="shared" si="1"/>
        <v>Very fine sand</v>
      </c>
      <c r="Q58" s="14" t="str">
        <f t="shared" si="2"/>
        <v>Very poorly sorted</v>
      </c>
      <c r="R58" s="12" t="str">
        <f t="shared" si="3"/>
        <v>Strongly fine skewed</v>
      </c>
      <c r="S58" s="12" t="str">
        <f t="shared" si="4"/>
        <v>Leptokurtic</v>
      </c>
      <c r="T58" s="12" t="str">
        <f t="shared" si="5"/>
        <v>Silty sand</v>
      </c>
      <c r="U58" s="5"/>
    </row>
    <row r="59" spans="1:21" x14ac:dyDescent="0.25">
      <c r="A59" s="9" t="s">
        <v>69</v>
      </c>
      <c r="B59" s="3">
        <v>61.702596</v>
      </c>
      <c r="C59" s="3">
        <f>AVERAGE(B59:B61)</f>
        <v>57.671201333333329</v>
      </c>
      <c r="D59" s="3">
        <v>31.555175999999999</v>
      </c>
      <c r="E59" s="3">
        <f>AVERAGE(D59:D61)</f>
        <v>35.289203666666666</v>
      </c>
      <c r="F59" s="3">
        <v>6.7422279999999999</v>
      </c>
      <c r="G59" s="3">
        <f>AVERAGE(F59:F61)</f>
        <v>7.0395949999999994</v>
      </c>
      <c r="H59" s="3">
        <f t="shared" si="0"/>
        <v>0.21366472492500121</v>
      </c>
      <c r="I59" s="3">
        <f>AVERAGE(H59:H61)</f>
        <v>0.2000605566462125</v>
      </c>
      <c r="J59" s="5">
        <v>3.9754474537383366</v>
      </c>
      <c r="K59" s="5">
        <f>AVERAGE(J59:J61)</f>
        <v>4.3023860274673353</v>
      </c>
      <c r="L59" s="5">
        <v>3.2798098383612468</v>
      </c>
      <c r="M59" s="5">
        <f>AVERAGE(L59:L61)</f>
        <v>3.0982947732728121</v>
      </c>
      <c r="N59" s="5">
        <v>0.2882496091057366</v>
      </c>
      <c r="O59" s="5">
        <v>0.93439212067826649</v>
      </c>
      <c r="P59" s="14" t="str">
        <f t="shared" si="1"/>
        <v>Very fine sand</v>
      </c>
      <c r="Q59" s="14" t="str">
        <f t="shared" si="2"/>
        <v>Very poorly sorted</v>
      </c>
      <c r="R59" s="12" t="str">
        <f t="shared" si="3"/>
        <v>Fine skewed</v>
      </c>
      <c r="S59" s="12" t="str">
        <f t="shared" si="4"/>
        <v>Mesokurtic</v>
      </c>
      <c r="T59" s="12" t="str">
        <f t="shared" si="5"/>
        <v>Silty sand</v>
      </c>
      <c r="U59" s="5"/>
    </row>
    <row r="60" spans="1:21" x14ac:dyDescent="0.25">
      <c r="A60" s="9" t="s">
        <v>70</v>
      </c>
      <c r="B60" s="3">
        <v>53.585662999999997</v>
      </c>
      <c r="C60" s="3"/>
      <c r="D60" s="3">
        <v>38.743186000000001</v>
      </c>
      <c r="E60" s="3"/>
      <c r="F60" s="3">
        <v>7.6711510000000001</v>
      </c>
      <c r="G60" s="3"/>
      <c r="H60" s="3">
        <f t="shared" si="0"/>
        <v>0.19800000443949034</v>
      </c>
      <c r="I60" s="3"/>
      <c r="J60" s="5">
        <v>4.6155971192140823</v>
      </c>
      <c r="K60" s="5"/>
      <c r="L60" s="5">
        <v>3.0107932017304821</v>
      </c>
      <c r="M60" s="5"/>
      <c r="N60" s="5">
        <v>0.31427601750858242</v>
      </c>
      <c r="O60" s="5">
        <v>0.89409150850801611</v>
      </c>
      <c r="P60" s="14" t="str">
        <f t="shared" si="1"/>
        <v>Coarse silt</v>
      </c>
      <c r="Q60" s="14" t="str">
        <f t="shared" si="2"/>
        <v>Very poorly sorted</v>
      </c>
      <c r="R60" s="12" t="str">
        <f t="shared" si="3"/>
        <v>Strongly fine skewed</v>
      </c>
      <c r="S60" s="12" t="str">
        <f t="shared" si="4"/>
        <v>Platykurtic</v>
      </c>
      <c r="T60" s="12" t="str">
        <f t="shared" si="5"/>
        <v>Silty sand</v>
      </c>
      <c r="U60" s="5"/>
    </row>
    <row r="61" spans="1:21" x14ac:dyDescent="0.25">
      <c r="A61" s="9" t="s">
        <v>71</v>
      </c>
      <c r="B61" s="3">
        <v>57.725344999999997</v>
      </c>
      <c r="C61" s="3"/>
      <c r="D61" s="3">
        <v>35.569248999999999</v>
      </c>
      <c r="E61" s="3"/>
      <c r="F61" s="3">
        <v>6.705406</v>
      </c>
      <c r="G61" s="3"/>
      <c r="H61" s="3">
        <f t="shared" si="0"/>
        <v>0.18851694057414595</v>
      </c>
      <c r="I61" s="3"/>
      <c r="J61" s="5">
        <v>4.3161135094495853</v>
      </c>
      <c r="K61" s="5"/>
      <c r="L61" s="5">
        <v>3.0042812797267082</v>
      </c>
      <c r="M61" s="5"/>
      <c r="N61" s="5">
        <v>0.39283210596468376</v>
      </c>
      <c r="O61" s="5">
        <v>0.91850098434284666</v>
      </c>
      <c r="P61" s="14" t="str">
        <f t="shared" si="1"/>
        <v>Coarse silt</v>
      </c>
      <c r="Q61" s="14" t="str">
        <f t="shared" si="2"/>
        <v>Very poorly sorted</v>
      </c>
      <c r="R61" s="12" t="str">
        <f t="shared" si="3"/>
        <v>Strongly fine skewed</v>
      </c>
      <c r="S61" s="12" t="str">
        <f t="shared" si="4"/>
        <v>Mesokurtic</v>
      </c>
      <c r="T61" s="12" t="str">
        <f t="shared" si="5"/>
        <v>Silty sand</v>
      </c>
      <c r="U61" s="5"/>
    </row>
    <row r="62" spans="1:21" x14ac:dyDescent="0.25">
      <c r="A62" s="9" t="s">
        <v>72</v>
      </c>
      <c r="B62" s="5">
        <v>38.805622999999997</v>
      </c>
      <c r="C62" s="5">
        <f>AVERAGE(B62:B64)</f>
        <v>52.615454333333332</v>
      </c>
      <c r="D62" s="5">
        <v>50.579920000000001</v>
      </c>
      <c r="E62" s="5">
        <f>AVERAGE(D62:D64)</f>
        <v>38.734363999999999</v>
      </c>
      <c r="F62" s="5">
        <v>10.614457000000002</v>
      </c>
      <c r="G62" s="5">
        <f>AVERAGE(F62:F64)</f>
        <v>8.6501816666666667</v>
      </c>
      <c r="H62" s="3">
        <f t="shared" si="0"/>
        <v>0.20985515595912371</v>
      </c>
      <c r="I62" s="3">
        <f>AVERAGE(H62:H64)</f>
        <v>0.22670885927555076</v>
      </c>
      <c r="J62" s="5">
        <v>5.5140923105506348</v>
      </c>
      <c r="K62" s="5">
        <f>AVERAGE(J62:J64)</f>
        <v>4.7172193289383308</v>
      </c>
      <c r="L62" s="5">
        <v>2.9478992076302499</v>
      </c>
      <c r="M62" s="5">
        <f>AVERAGE(L62:L64)</f>
        <v>3.0412205583235639</v>
      </c>
      <c r="N62" s="5">
        <v>4.2705934734365243E-2</v>
      </c>
      <c r="O62" s="5">
        <v>0.70640512551573731</v>
      </c>
      <c r="P62" s="14" t="str">
        <f t="shared" si="1"/>
        <v>Medium silt</v>
      </c>
      <c r="Q62" s="14" t="str">
        <f t="shared" si="2"/>
        <v>Very poorly sorted</v>
      </c>
      <c r="R62" s="12" t="str">
        <f t="shared" si="3"/>
        <v>Near symmetrical</v>
      </c>
      <c r="S62" s="12" t="str">
        <f t="shared" si="4"/>
        <v>Platykurtic</v>
      </c>
      <c r="T62" s="12" t="str">
        <f t="shared" si="5"/>
        <v>Sandy silt</v>
      </c>
      <c r="U62" s="5"/>
    </row>
    <row r="63" spans="1:21" x14ac:dyDescent="0.25">
      <c r="A63" s="9" t="s">
        <v>73</v>
      </c>
      <c r="B63" s="5">
        <v>64.611468000000002</v>
      </c>
      <c r="C63" s="5"/>
      <c r="D63" s="5">
        <v>28.405525000000004</v>
      </c>
      <c r="E63" s="5"/>
      <c r="F63" s="5">
        <v>6.9830070000000006</v>
      </c>
      <c r="G63" s="5"/>
      <c r="H63" s="3">
        <f t="shared" si="0"/>
        <v>0.24583270332092083</v>
      </c>
      <c r="I63" s="3"/>
      <c r="J63" s="5">
        <v>4.1249720408477879</v>
      </c>
      <c r="K63" s="5"/>
      <c r="L63" s="5">
        <v>3.0356492886790738</v>
      </c>
      <c r="M63" s="5"/>
      <c r="N63" s="5">
        <v>0.53449789761785194</v>
      </c>
      <c r="O63" s="5">
        <v>0.88278726561030096</v>
      </c>
      <c r="P63" s="14" t="str">
        <f t="shared" si="1"/>
        <v>Coarse silt</v>
      </c>
      <c r="Q63" s="14" t="str">
        <f t="shared" si="2"/>
        <v>Very poorly sorted</v>
      </c>
      <c r="R63" s="12" t="str">
        <f t="shared" si="3"/>
        <v>Strongly fine skewed</v>
      </c>
      <c r="S63" s="12" t="str">
        <f t="shared" si="4"/>
        <v>Platykurtic</v>
      </c>
      <c r="T63" s="12" t="str">
        <f t="shared" si="5"/>
        <v>Silty sand</v>
      </c>
      <c r="U63" s="5"/>
    </row>
    <row r="64" spans="1:21" x14ac:dyDescent="0.25">
      <c r="A64" s="9" t="s">
        <v>74</v>
      </c>
      <c r="B64" s="3">
        <v>54.429271999999997</v>
      </c>
      <c r="C64" s="3"/>
      <c r="D64" s="3">
        <v>37.217646999999999</v>
      </c>
      <c r="E64" s="3"/>
      <c r="F64" s="3">
        <v>8.3530809999999995</v>
      </c>
      <c r="G64" s="3"/>
      <c r="H64" s="3">
        <f t="shared" si="0"/>
        <v>0.22443871854660774</v>
      </c>
      <c r="I64" s="3"/>
      <c r="J64" s="5">
        <v>4.5125936354165708</v>
      </c>
      <c r="K64" s="5"/>
      <c r="L64" s="5">
        <v>3.1401131786613683</v>
      </c>
      <c r="M64" s="5"/>
      <c r="N64" s="5">
        <v>0.38422864369755316</v>
      </c>
      <c r="O64" s="5">
        <v>0.81227584542069908</v>
      </c>
      <c r="P64" s="14" t="str">
        <f t="shared" si="1"/>
        <v>Coarse silt</v>
      </c>
      <c r="Q64" s="14" t="str">
        <f t="shared" si="2"/>
        <v>Very poorly sorted</v>
      </c>
      <c r="R64" s="12" t="str">
        <f t="shared" si="3"/>
        <v>Strongly fine skewed</v>
      </c>
      <c r="S64" s="12" t="str">
        <f t="shared" si="4"/>
        <v>Platykurtic</v>
      </c>
      <c r="T64" s="12" t="str">
        <f t="shared" si="5"/>
        <v>Silty sand</v>
      </c>
      <c r="U64" s="5"/>
    </row>
    <row r="65" spans="1:21" x14ac:dyDescent="0.25">
      <c r="A65" s="9" t="s">
        <v>75</v>
      </c>
      <c r="B65" s="3">
        <v>22.341470000000015</v>
      </c>
      <c r="C65" s="3">
        <f>AVERAGE(B65:B67)</f>
        <v>23.99096333333334</v>
      </c>
      <c r="D65" s="3">
        <v>73.847543999999985</v>
      </c>
      <c r="E65" s="3">
        <f>AVERAGE(D65:D67)</f>
        <v>72.645658666666662</v>
      </c>
      <c r="F65" s="3">
        <v>3.8109860000000002</v>
      </c>
      <c r="G65" s="3">
        <f>AVERAGE(F65:F67)</f>
        <v>3.3633779999999995</v>
      </c>
      <c r="H65" s="3">
        <f t="shared" si="0"/>
        <v>5.1606130597924842E-2</v>
      </c>
      <c r="I65" s="3">
        <f>AVERAGE(H65:H67)</f>
        <v>4.6252027309992096E-2</v>
      </c>
      <c r="J65" s="5">
        <v>5.4697063540377053</v>
      </c>
      <c r="K65" s="5">
        <f>AVERAGE(J65:J67)</f>
        <v>5.2877133644435288</v>
      </c>
      <c r="L65" s="5">
        <v>1.715818187409563</v>
      </c>
      <c r="M65" s="5">
        <f>AVERAGE(L65:L67)</f>
        <v>1.6836457068496846</v>
      </c>
      <c r="N65" s="5">
        <v>0.14403986404059527</v>
      </c>
      <c r="O65" s="5">
        <v>0.85623001263600118</v>
      </c>
      <c r="P65" s="14" t="str">
        <f t="shared" si="1"/>
        <v>Medium silt</v>
      </c>
      <c r="Q65" s="14" t="str">
        <f t="shared" si="2"/>
        <v>Poorly sorted</v>
      </c>
      <c r="R65" s="12" t="str">
        <f t="shared" si="3"/>
        <v>Fine skewed</v>
      </c>
      <c r="S65" s="12" t="str">
        <f t="shared" si="4"/>
        <v>Platykurtic</v>
      </c>
      <c r="T65" s="12" t="str">
        <f t="shared" si="5"/>
        <v>Sandy silt</v>
      </c>
      <c r="U65" s="5"/>
    </row>
    <row r="66" spans="1:21" x14ac:dyDescent="0.25">
      <c r="A66" s="9" t="s">
        <v>76</v>
      </c>
      <c r="B66" s="3">
        <v>24.353346000000002</v>
      </c>
      <c r="C66" s="3"/>
      <c r="D66" s="3">
        <v>72.448964000000004</v>
      </c>
      <c r="E66" s="3"/>
      <c r="F66" s="3">
        <v>3.1976899999999997</v>
      </c>
      <c r="G66" s="3"/>
      <c r="H66" s="3">
        <f t="shared" ref="H66:H76" si="6">F66/D66</f>
        <v>4.413713907627443E-2</v>
      </c>
      <c r="I66" s="3"/>
      <c r="J66" s="5">
        <v>5.2677048063275738</v>
      </c>
      <c r="K66" s="5"/>
      <c r="L66" s="5">
        <v>1.6566245673021225</v>
      </c>
      <c r="M66" s="5"/>
      <c r="N66" s="5">
        <v>0.25537757582630516</v>
      </c>
      <c r="O66" s="5">
        <v>0.84729258797998042</v>
      </c>
      <c r="P66" s="14" t="str">
        <f t="shared" ref="P66:P76" si="7">IF(J66&lt;-1,"Granule",IF(J66&lt;0,"Very coarse sand",IF(J66&lt;1,"Coarse sand",IF(J66&lt;2,"Medium sand",IF(J66&lt;3,"Fine sand",IF(J66&lt;4,"Very fine sand",IF(J66&lt;5,"Coarse silt",IF(J66&lt;6,"Medium silt",IF(J66&lt;7,"Fine silt",IF(J66&lt;8,"Very fine silt","Clay"))))))))))</f>
        <v>Medium silt</v>
      </c>
      <c r="Q66" s="14" t="str">
        <f t="shared" ref="Q66:Q76" si="8">IF(L66&lt;0.35,"Very well sorted",IF(L66&lt;0.5,"Well sorted",IF(L66&lt;0.71,"Moderately well sorted",IF(L66&lt;1,"Moderately sorted",IF(L66&lt;2,"Poorly sorted",IF(L66&lt;4,"Very poorly sorted","Extremely poorly sorted"))))))</f>
        <v>Poorly sorted</v>
      </c>
      <c r="R66" s="12" t="str">
        <f t="shared" ref="R66:R76" si="9">IF(N66&gt;0.3,"Strongly fine skewed",IF(N66&gt;0.1,"Fine skewed",IF(N66&gt;-0.1,"Near symmetrical",IF(N66&gt;-0.3,"Coarse skewed","Strongly coarse skewed"))))</f>
        <v>Fine skewed</v>
      </c>
      <c r="S66" s="12" t="str">
        <f t="shared" ref="S66:S76" si="10">IF(O66&lt;0.67,"Very platykurtic",IF(O66&lt;0.9,"Platykurtic",IF(O66&lt;1.11,"Mesokurtic",IF(O66&lt;1.5,"Leptokurtic",IF(O66&lt;3,"Very leptokurtic","Extremely leptokurtic")))))</f>
        <v>Platykurtic</v>
      </c>
      <c r="T66" s="12" t="str">
        <f t="shared" ref="T66:T76" si="11">IF(B66&gt;90,"Sand",IF(B66&gt;50,IF(H66&lt;0.5,"Silty sand",IF(H66&lt;2,"Muddy sand","Clayey sand")),IF(B66&gt;10,IF(H66&lt;0.5,"Sandy silt",IF(H66&lt;2,"Sandy mud","Sandy clay")),IF(H66&lt;0.5,"Silt",IF(H66&lt;2,"Mud","Clay")))))</f>
        <v>Sandy silt</v>
      </c>
      <c r="U66" s="5"/>
    </row>
    <row r="67" spans="1:21" x14ac:dyDescent="0.25">
      <c r="A67" s="9" t="s">
        <v>77</v>
      </c>
      <c r="B67" s="3">
        <v>25.278074000000004</v>
      </c>
      <c r="C67" s="3"/>
      <c r="D67" s="3">
        <v>71.640467999999998</v>
      </c>
      <c r="E67" s="3"/>
      <c r="F67" s="3">
        <v>3.0814580000000005</v>
      </c>
      <c r="G67" s="3"/>
      <c r="H67" s="3">
        <f t="shared" si="6"/>
        <v>4.3012812255777008E-2</v>
      </c>
      <c r="I67" s="3"/>
      <c r="J67" s="5">
        <v>5.1257289329653073</v>
      </c>
      <c r="K67" s="5"/>
      <c r="L67" s="5">
        <v>1.6784943658373681</v>
      </c>
      <c r="M67" s="5"/>
      <c r="N67" s="5">
        <v>0.35578062160501767</v>
      </c>
      <c r="O67" s="5">
        <v>0.88673456744835166</v>
      </c>
      <c r="P67" s="14" t="str">
        <f t="shared" si="7"/>
        <v>Medium silt</v>
      </c>
      <c r="Q67" s="14" t="str">
        <f t="shared" si="8"/>
        <v>Poorly sorted</v>
      </c>
      <c r="R67" s="12" t="str">
        <f t="shared" si="9"/>
        <v>Strongly fine skewed</v>
      </c>
      <c r="S67" s="12" t="str">
        <f t="shared" si="10"/>
        <v>Platykurtic</v>
      </c>
      <c r="T67" s="12" t="str">
        <f t="shared" si="11"/>
        <v>Sandy silt</v>
      </c>
      <c r="U67" s="5"/>
    </row>
    <row r="68" spans="1:21" x14ac:dyDescent="0.25">
      <c r="A68" s="9" t="s">
        <v>78</v>
      </c>
      <c r="B68" s="3">
        <v>89.687999000000005</v>
      </c>
      <c r="C68" s="3">
        <f>AVERAGE(B68:B70)</f>
        <v>89.996879666666658</v>
      </c>
      <c r="D68" s="3">
        <v>9.6001639999999995</v>
      </c>
      <c r="E68" s="3">
        <f>AVERAGE(D68:D70)</f>
        <v>9.4654220000000002</v>
      </c>
      <c r="F68" s="3">
        <v>0.71183700000000005</v>
      </c>
      <c r="G68" s="3">
        <f>AVERAGE(F68:F70)</f>
        <v>0.53769833333333328</v>
      </c>
      <c r="H68" s="3">
        <f t="shared" si="6"/>
        <v>7.4148420797811379E-2</v>
      </c>
      <c r="I68" s="3">
        <f>AVERAGE(H68:H70)</f>
        <v>5.5688009401374028E-2</v>
      </c>
      <c r="J68" s="5">
        <v>2.8315759318978775</v>
      </c>
      <c r="K68" s="5">
        <f>AVERAGE(J68:J70)</f>
        <v>2.7958199383728619</v>
      </c>
      <c r="L68" s="5">
        <v>1.1444928476039693</v>
      </c>
      <c r="M68" s="5">
        <f>AVERAGE(L68:L70)</f>
        <v>1.1077650867604338</v>
      </c>
      <c r="N68" s="5">
        <v>0.240722644373388</v>
      </c>
      <c r="O68" s="5">
        <v>1.7714885562273905</v>
      </c>
      <c r="P68" s="14" t="str">
        <f t="shared" si="7"/>
        <v>Fine sand</v>
      </c>
      <c r="Q68" s="14" t="str">
        <f t="shared" si="8"/>
        <v>Poorly sorted</v>
      </c>
      <c r="R68" s="12" t="str">
        <f t="shared" si="9"/>
        <v>Fine skewed</v>
      </c>
      <c r="S68" s="12" t="str">
        <f t="shared" si="10"/>
        <v>Very leptokurtic</v>
      </c>
      <c r="T68" s="12" t="str">
        <f t="shared" si="11"/>
        <v>Silty sand</v>
      </c>
      <c r="U68" s="5"/>
    </row>
    <row r="69" spans="1:21" x14ac:dyDescent="0.25">
      <c r="A69" s="9" t="s">
        <v>79</v>
      </c>
      <c r="B69" s="3">
        <v>89.318464000000006</v>
      </c>
      <c r="C69" s="3"/>
      <c r="D69" s="3">
        <v>9.9762130000000013</v>
      </c>
      <c r="E69" s="3"/>
      <c r="F69" s="3">
        <v>0.70532299999999992</v>
      </c>
      <c r="G69" s="3"/>
      <c r="H69" s="3">
        <f t="shared" si="6"/>
        <v>7.0700475220406761E-2</v>
      </c>
      <c r="I69" s="3"/>
      <c r="J69" s="5">
        <v>2.8203996169031398</v>
      </c>
      <c r="K69" s="5"/>
      <c r="L69" s="5">
        <v>1.1742767393767777</v>
      </c>
      <c r="M69" s="5"/>
      <c r="N69" s="5">
        <v>0.24295917202641337</v>
      </c>
      <c r="O69" s="5">
        <v>1.7981698714250616</v>
      </c>
      <c r="P69" s="14" t="str">
        <f t="shared" si="7"/>
        <v>Fine sand</v>
      </c>
      <c r="Q69" s="14" t="str">
        <f t="shared" si="8"/>
        <v>Poorly sorted</v>
      </c>
      <c r="R69" s="12" t="str">
        <f t="shared" si="9"/>
        <v>Fine skewed</v>
      </c>
      <c r="S69" s="12" t="str">
        <f t="shared" si="10"/>
        <v>Very leptokurtic</v>
      </c>
      <c r="T69" s="12" t="str">
        <f t="shared" si="11"/>
        <v>Silty sand</v>
      </c>
      <c r="U69" s="5"/>
    </row>
    <row r="70" spans="1:21" x14ac:dyDescent="0.25">
      <c r="A70" s="9" t="s">
        <v>80</v>
      </c>
      <c r="B70" s="3">
        <v>90.984176000000005</v>
      </c>
      <c r="C70" s="3"/>
      <c r="D70" s="3">
        <v>8.8198889999999999</v>
      </c>
      <c r="E70" s="3"/>
      <c r="F70" s="3">
        <v>0.195935</v>
      </c>
      <c r="G70" s="3"/>
      <c r="H70" s="3">
        <f t="shared" si="6"/>
        <v>2.2215132185903926E-2</v>
      </c>
      <c r="I70" s="3"/>
      <c r="J70" s="5">
        <v>2.7354842663175689</v>
      </c>
      <c r="K70" s="5"/>
      <c r="L70" s="5">
        <v>1.0045256733005541</v>
      </c>
      <c r="M70" s="5"/>
      <c r="N70" s="5">
        <v>0.16137146385698239</v>
      </c>
      <c r="O70" s="5">
        <v>1.3934713590039625</v>
      </c>
      <c r="P70" s="14" t="str">
        <f t="shared" si="7"/>
        <v>Fine sand</v>
      </c>
      <c r="Q70" s="14" t="str">
        <f t="shared" si="8"/>
        <v>Poorly sorted</v>
      </c>
      <c r="R70" s="12" t="str">
        <f t="shared" si="9"/>
        <v>Fine skewed</v>
      </c>
      <c r="S70" s="12" t="str">
        <f t="shared" si="10"/>
        <v>Leptokurtic</v>
      </c>
      <c r="T70" s="12" t="str">
        <f t="shared" si="11"/>
        <v>Sand</v>
      </c>
      <c r="U70" s="5"/>
    </row>
    <row r="71" spans="1:21" x14ac:dyDescent="0.25">
      <c r="A71" s="9" t="s">
        <v>81</v>
      </c>
      <c r="B71" s="3">
        <v>80.314785999999998</v>
      </c>
      <c r="C71" s="3">
        <f>AVERAGE(B71:B73)</f>
        <v>54.66350933333333</v>
      </c>
      <c r="D71" s="3">
        <v>18.371828999999998</v>
      </c>
      <c r="E71" s="3">
        <f>AVERAGE(D71:D73)</f>
        <v>41.172277999999999</v>
      </c>
      <c r="F71" s="3">
        <v>1.313385</v>
      </c>
      <c r="G71" s="3">
        <f>AVERAGE(F71:F73)</f>
        <v>4.1642126666666668</v>
      </c>
      <c r="H71" s="3">
        <f t="shared" si="6"/>
        <v>7.1489071665102058E-2</v>
      </c>
      <c r="I71" s="3">
        <f>AVERAGE(H71:H73)</f>
        <v>8.5153659234113097E-2</v>
      </c>
      <c r="J71" s="5">
        <v>1.9732516986093926</v>
      </c>
      <c r="K71" s="5">
        <f>AVERAGE(J71:J73)</f>
        <v>3.7747469416407458</v>
      </c>
      <c r="L71" s="5">
        <v>2.3958532995310136</v>
      </c>
      <c r="M71" s="5">
        <f>AVERAGE(L71:L73)</f>
        <v>2.1462433672098729</v>
      </c>
      <c r="N71" s="5">
        <v>0.49061152583637024</v>
      </c>
      <c r="O71" s="5">
        <v>1.1390171734583059</v>
      </c>
      <c r="P71" s="14" t="str">
        <f t="shared" si="7"/>
        <v>Medium sand</v>
      </c>
      <c r="Q71" s="14" t="str">
        <f t="shared" si="8"/>
        <v>Very poorly sorted</v>
      </c>
      <c r="R71" s="12" t="str">
        <f t="shared" si="9"/>
        <v>Strongly fine skewed</v>
      </c>
      <c r="S71" s="12" t="str">
        <f t="shared" si="10"/>
        <v>Leptokurtic</v>
      </c>
      <c r="T71" s="12" t="str">
        <f t="shared" si="11"/>
        <v>Silty sand</v>
      </c>
      <c r="U71" s="5"/>
    </row>
    <row r="72" spans="1:21" x14ac:dyDescent="0.25">
      <c r="A72" s="9" t="s">
        <v>82</v>
      </c>
      <c r="B72" s="3">
        <v>79.897233</v>
      </c>
      <c r="C72" s="3"/>
      <c r="D72" s="3">
        <v>18.793367</v>
      </c>
      <c r="E72" s="3"/>
      <c r="F72" s="3">
        <v>1.3094000000000001</v>
      </c>
      <c r="G72" s="3"/>
      <c r="H72" s="3">
        <f t="shared" si="6"/>
        <v>6.9673518321650404E-2</v>
      </c>
      <c r="I72" s="3"/>
      <c r="J72" s="5">
        <v>2.1041561883968178</v>
      </c>
      <c r="K72" s="5"/>
      <c r="L72" s="5">
        <v>2.3463732319562198</v>
      </c>
      <c r="M72" s="5"/>
      <c r="N72" s="5">
        <v>0.54700774221761694</v>
      </c>
      <c r="O72" s="5">
        <v>1.150704351751781</v>
      </c>
      <c r="P72" s="14" t="str">
        <f t="shared" si="7"/>
        <v>Fine sand</v>
      </c>
      <c r="Q72" s="14" t="str">
        <f t="shared" si="8"/>
        <v>Very poorly sorted</v>
      </c>
      <c r="R72" s="12" t="str">
        <f t="shared" si="9"/>
        <v>Strongly fine skewed</v>
      </c>
      <c r="S72" s="12" t="str">
        <f t="shared" si="10"/>
        <v>Leptokurtic</v>
      </c>
      <c r="T72" s="12" t="str">
        <f t="shared" si="11"/>
        <v>Silty sand</v>
      </c>
      <c r="U72" s="5"/>
    </row>
    <row r="73" spans="1:21" x14ac:dyDescent="0.25">
      <c r="A73" s="9" t="s">
        <v>83</v>
      </c>
      <c r="B73" s="3">
        <v>3.7785089999999997</v>
      </c>
      <c r="C73" s="3"/>
      <c r="D73" s="3">
        <v>86.351638000000008</v>
      </c>
      <c r="E73" s="3"/>
      <c r="F73" s="3">
        <v>9.8698529999999991</v>
      </c>
      <c r="G73" s="3"/>
      <c r="H73" s="3">
        <f t="shared" si="6"/>
        <v>0.1142983877155868</v>
      </c>
      <c r="I73" s="3"/>
      <c r="J73" s="5">
        <v>7.2468329379160261</v>
      </c>
      <c r="K73" s="5"/>
      <c r="L73" s="5">
        <v>1.6965035701423847</v>
      </c>
      <c r="M73" s="5"/>
      <c r="N73" s="5">
        <v>-4.0936848738733933E-2</v>
      </c>
      <c r="O73" s="5">
        <v>1.2318251745271585</v>
      </c>
      <c r="P73" s="14" t="str">
        <f t="shared" si="7"/>
        <v>Very fine silt</v>
      </c>
      <c r="Q73" s="14" t="str">
        <f t="shared" si="8"/>
        <v>Poorly sorted</v>
      </c>
      <c r="R73" s="12" t="str">
        <f t="shared" si="9"/>
        <v>Near symmetrical</v>
      </c>
      <c r="S73" s="12" t="str">
        <f t="shared" si="10"/>
        <v>Leptokurtic</v>
      </c>
      <c r="T73" s="12" t="str">
        <f t="shared" si="11"/>
        <v>Silt</v>
      </c>
      <c r="U73" s="5"/>
    </row>
    <row r="74" spans="1:21" x14ac:dyDescent="0.25">
      <c r="A74" s="9" t="s">
        <v>84</v>
      </c>
      <c r="B74" s="3">
        <v>83.614720000000005</v>
      </c>
      <c r="C74" s="3">
        <f>AVERAGE(B74:B76)</f>
        <v>62.406231333333345</v>
      </c>
      <c r="D74" s="3">
        <v>14.846926999999997</v>
      </c>
      <c r="E74" s="3">
        <f>AVERAGE(D74:D76)</f>
        <v>34.63991133333333</v>
      </c>
      <c r="F74" s="3">
        <v>1.5383529999999999</v>
      </c>
      <c r="G74" s="3">
        <f>AVERAGE(F74:F76)</f>
        <v>2.9538573333333331</v>
      </c>
      <c r="H74" s="3">
        <f t="shared" si="6"/>
        <v>0.10361423613115361</v>
      </c>
      <c r="I74" s="3">
        <f>AVERAGE(H74:H76)</f>
        <v>9.2186889090030033E-2</v>
      </c>
      <c r="J74" s="5">
        <v>1.6440315325486534</v>
      </c>
      <c r="K74" s="5">
        <f>AVERAGE(J74:J76)</f>
        <v>3.1323593725665577</v>
      </c>
      <c r="L74" s="5">
        <v>2.3666944069792133</v>
      </c>
      <c r="M74" s="5">
        <f>AVERAGE(L74:L76)</f>
        <v>2.2849509901842495</v>
      </c>
      <c r="N74" s="5">
        <v>0.60963403344138634</v>
      </c>
      <c r="O74" s="5">
        <v>1.6449932231241942</v>
      </c>
      <c r="P74" s="14" t="str">
        <f t="shared" si="7"/>
        <v>Medium sand</v>
      </c>
      <c r="Q74" s="14" t="str">
        <f t="shared" si="8"/>
        <v>Very poorly sorted</v>
      </c>
      <c r="R74" s="12" t="str">
        <f t="shared" si="9"/>
        <v>Strongly fine skewed</v>
      </c>
      <c r="S74" s="12" t="str">
        <f t="shared" si="10"/>
        <v>Very leptokurtic</v>
      </c>
      <c r="T74" s="12" t="str">
        <f t="shared" si="11"/>
        <v>Silty sand</v>
      </c>
      <c r="U74" s="5"/>
    </row>
    <row r="75" spans="1:21" x14ac:dyDescent="0.25">
      <c r="A75" s="9" t="s">
        <v>85</v>
      </c>
      <c r="B75" s="3">
        <v>20.226780000000005</v>
      </c>
      <c r="C75" s="3"/>
      <c r="D75" s="3">
        <v>73.863523000000001</v>
      </c>
      <c r="E75" s="3"/>
      <c r="F75" s="3">
        <v>5.9096969999999995</v>
      </c>
      <c r="G75" s="3"/>
      <c r="H75" s="3">
        <f t="shared" si="6"/>
        <v>8.0008328332782055E-2</v>
      </c>
      <c r="I75" s="3"/>
      <c r="J75" s="5">
        <v>6.1211240601671904</v>
      </c>
      <c r="K75" s="5"/>
      <c r="L75" s="5">
        <v>2.1463624708485662</v>
      </c>
      <c r="M75" s="5"/>
      <c r="N75" s="5">
        <v>2.6291740504837267E-2</v>
      </c>
      <c r="O75" s="5">
        <v>0.90192588368703741</v>
      </c>
      <c r="P75" s="14" t="str">
        <f t="shared" si="7"/>
        <v>Fine silt</v>
      </c>
      <c r="Q75" s="14" t="str">
        <f t="shared" si="8"/>
        <v>Very poorly sorted</v>
      </c>
      <c r="R75" s="12" t="str">
        <f t="shared" si="9"/>
        <v>Near symmetrical</v>
      </c>
      <c r="S75" s="12" t="str">
        <f t="shared" si="10"/>
        <v>Mesokurtic</v>
      </c>
      <c r="T75" s="12" t="str">
        <f t="shared" si="11"/>
        <v>Sandy silt</v>
      </c>
      <c r="U75" s="5"/>
    </row>
    <row r="76" spans="1:21" x14ac:dyDescent="0.25">
      <c r="A76" s="9" t="s">
        <v>86</v>
      </c>
      <c r="B76" s="3">
        <v>83.377194000000003</v>
      </c>
      <c r="C76" s="3"/>
      <c r="D76" s="3">
        <v>15.209284</v>
      </c>
      <c r="E76" s="3"/>
      <c r="F76" s="3">
        <v>1.4135219999999999</v>
      </c>
      <c r="G76" s="3"/>
      <c r="H76" s="3">
        <f t="shared" si="6"/>
        <v>9.2938102806154443E-2</v>
      </c>
      <c r="I76" s="3"/>
      <c r="J76" s="5">
        <v>1.6319225249838294</v>
      </c>
      <c r="K76" s="5"/>
      <c r="L76" s="5">
        <v>2.3417960927249695</v>
      </c>
      <c r="M76" s="5"/>
      <c r="N76" s="5">
        <v>0.59955413787053735</v>
      </c>
      <c r="O76" s="5">
        <v>1.2492164058535975</v>
      </c>
      <c r="P76" s="14" t="str">
        <f t="shared" si="7"/>
        <v>Medium sand</v>
      </c>
      <c r="Q76" s="14" t="str">
        <f t="shared" si="8"/>
        <v>Very poorly sorted</v>
      </c>
      <c r="R76" s="12" t="str">
        <f t="shared" si="9"/>
        <v>Strongly fine skewed</v>
      </c>
      <c r="S76" s="12" t="str">
        <f t="shared" si="10"/>
        <v>Leptokurtic</v>
      </c>
      <c r="T76" s="12" t="str">
        <f t="shared" si="11"/>
        <v>Silty sand</v>
      </c>
      <c r="U76" s="5"/>
    </row>
    <row r="77" spans="1:21" x14ac:dyDescent="0.25">
      <c r="B77" s="3"/>
      <c r="C77" s="3"/>
      <c r="D77" s="3"/>
      <c r="E77" s="3"/>
      <c r="F77" s="3"/>
      <c r="G77" s="3"/>
      <c r="H77" s="3"/>
      <c r="I77" s="3"/>
      <c r="J77" s="5"/>
      <c r="K77" s="5"/>
      <c r="L77" s="5"/>
      <c r="M77" s="5"/>
      <c r="N77" s="5"/>
      <c r="O77" s="5"/>
      <c r="P77" s="17"/>
      <c r="Q77" s="17"/>
      <c r="R77" s="13"/>
      <c r="S77" s="13"/>
      <c r="T77" s="13"/>
      <c r="U77" s="5"/>
    </row>
    <row r="78" spans="1:21" x14ac:dyDescent="0.25">
      <c r="B78" s="3"/>
      <c r="C78" s="3"/>
      <c r="D78" s="3"/>
      <c r="E78" s="3"/>
      <c r="F78" s="3"/>
      <c r="G78" s="3"/>
      <c r="H78" s="3"/>
      <c r="I78" s="3"/>
      <c r="J78" s="5"/>
      <c r="K78" s="5"/>
      <c r="L78" s="5"/>
      <c r="M78" s="5"/>
      <c r="N78" s="5"/>
      <c r="O78" s="5"/>
      <c r="P78" s="17"/>
      <c r="Q78" s="17"/>
      <c r="R78" s="13"/>
      <c r="S78" s="13"/>
      <c r="T78" s="13"/>
      <c r="U78" s="5"/>
    </row>
    <row r="79" spans="1:21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17"/>
      <c r="Q79" s="17"/>
      <c r="R79" s="13"/>
      <c r="S79" s="13"/>
      <c r="T79" s="13"/>
      <c r="U79" s="5"/>
    </row>
    <row r="80" spans="1:21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17"/>
      <c r="Q80" s="17"/>
      <c r="R80" s="13"/>
      <c r="S80" s="13"/>
      <c r="T80" s="13"/>
      <c r="U80" s="5"/>
    </row>
    <row r="81" spans="2:21" x14ac:dyDescent="0.25">
      <c r="B81" s="3"/>
      <c r="C81" s="3"/>
      <c r="D81" s="3"/>
      <c r="E81" s="3"/>
      <c r="F81" s="3"/>
      <c r="G81" s="3"/>
      <c r="H81" s="3"/>
      <c r="I81" s="3"/>
      <c r="J81" s="5"/>
      <c r="K81" s="5"/>
      <c r="L81" s="5"/>
      <c r="M81" s="5"/>
      <c r="N81" s="5"/>
      <c r="O81" s="5"/>
      <c r="P81" s="17"/>
      <c r="Q81" s="17"/>
      <c r="R81" s="13"/>
      <c r="S81" s="13"/>
      <c r="T81" s="13"/>
      <c r="U81" s="5"/>
    </row>
    <row r="82" spans="2:21" x14ac:dyDescent="0.25">
      <c r="B82" s="3"/>
      <c r="C82" s="3"/>
      <c r="D82" s="3"/>
      <c r="E82" s="3"/>
      <c r="F82" s="3"/>
      <c r="G82" s="3"/>
      <c r="H82" s="3"/>
      <c r="I82" s="3"/>
      <c r="J82" s="5"/>
      <c r="K82" s="5"/>
      <c r="L82" s="5"/>
      <c r="M82" s="5"/>
      <c r="N82" s="5"/>
      <c r="O82" s="5"/>
      <c r="P82" s="17"/>
      <c r="Q82" s="17"/>
      <c r="R82" s="13"/>
      <c r="S82" s="13"/>
      <c r="T82" s="13"/>
      <c r="U82" s="5"/>
    </row>
    <row r="83" spans="2:21" x14ac:dyDescent="0.25">
      <c r="B83" s="3"/>
      <c r="C83" s="3"/>
      <c r="D83" s="3"/>
      <c r="E83" s="3"/>
      <c r="F83" s="3"/>
      <c r="G83" s="3"/>
      <c r="H83" s="3"/>
      <c r="I83" s="3"/>
      <c r="J83" s="5"/>
      <c r="K83" s="5"/>
      <c r="L83" s="5"/>
      <c r="M83" s="5"/>
      <c r="N83" s="5"/>
      <c r="O83" s="5"/>
      <c r="P83" s="17"/>
      <c r="Q83" s="17"/>
      <c r="R83" s="13"/>
      <c r="S83" s="13"/>
      <c r="T83" s="13"/>
      <c r="U83" s="5"/>
    </row>
    <row r="84" spans="2:21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17"/>
      <c r="Q84" s="17"/>
      <c r="R84" s="13"/>
      <c r="S84" s="13"/>
      <c r="T84" s="13"/>
      <c r="U84" s="5"/>
    </row>
    <row r="85" spans="2:21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17"/>
      <c r="Q85" s="17"/>
      <c r="R85" s="13"/>
      <c r="S85" s="13"/>
      <c r="T85" s="13"/>
      <c r="U85" s="5"/>
    </row>
    <row r="86" spans="2:21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17"/>
      <c r="Q86" s="17"/>
      <c r="R86" s="13"/>
      <c r="S86" s="13"/>
      <c r="T86" s="13"/>
      <c r="U86" s="5"/>
    </row>
    <row r="87" spans="2:21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17"/>
      <c r="Q87" s="17"/>
      <c r="R87" s="13"/>
      <c r="S87" s="13"/>
      <c r="T87" s="13"/>
      <c r="U87" s="5"/>
    </row>
    <row r="88" spans="2:21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17"/>
      <c r="Q88" s="17"/>
      <c r="R88" s="13"/>
      <c r="S88" s="13"/>
      <c r="T88" s="13"/>
      <c r="U88" s="5"/>
    </row>
    <row r="89" spans="2:21" x14ac:dyDescent="0.25">
      <c r="B89" s="3"/>
      <c r="C89" s="3"/>
      <c r="D89" s="3"/>
      <c r="E89" s="3"/>
      <c r="F89" s="3"/>
      <c r="G89" s="3"/>
      <c r="H89" s="3"/>
      <c r="I89" s="3"/>
      <c r="J89" s="5"/>
      <c r="K89" s="5"/>
      <c r="L89" s="5"/>
      <c r="M89" s="5"/>
      <c r="N89" s="5"/>
      <c r="O89" s="5"/>
      <c r="P89" s="17"/>
      <c r="Q89" s="17"/>
      <c r="R89" s="13"/>
      <c r="S89" s="13"/>
      <c r="T89" s="13"/>
      <c r="U89" s="5"/>
    </row>
    <row r="90" spans="2:21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17"/>
      <c r="Q90" s="17"/>
      <c r="R90" s="13"/>
      <c r="S90" s="13"/>
      <c r="T90" s="13"/>
      <c r="U90" s="5"/>
    </row>
    <row r="91" spans="2:21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17"/>
      <c r="Q91" s="17"/>
      <c r="R91" s="13"/>
      <c r="S91" s="13"/>
      <c r="T91" s="13"/>
      <c r="U91" s="5"/>
    </row>
    <row r="92" spans="2:21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17"/>
      <c r="Q92" s="17"/>
      <c r="R92" s="13"/>
      <c r="S92" s="13"/>
      <c r="T92" s="13"/>
      <c r="U92" s="5"/>
    </row>
    <row r="93" spans="2:21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17"/>
      <c r="Q93" s="17"/>
      <c r="R93" s="13"/>
      <c r="S93" s="13"/>
      <c r="T93" s="13"/>
      <c r="U93" s="5"/>
    </row>
    <row r="94" spans="2:21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17"/>
      <c r="Q94" s="17"/>
      <c r="R94" s="13"/>
      <c r="S94" s="13"/>
      <c r="T94" s="13"/>
      <c r="U94" s="5"/>
    </row>
    <row r="95" spans="2:21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17"/>
      <c r="Q95" s="17"/>
      <c r="R95" s="13"/>
      <c r="S95" s="13"/>
      <c r="T95" s="13"/>
      <c r="U95" s="5"/>
    </row>
    <row r="96" spans="2:21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17"/>
      <c r="Q96" s="17"/>
      <c r="R96" s="13"/>
      <c r="S96" s="13"/>
      <c r="T96" s="13"/>
      <c r="U96" s="5"/>
    </row>
    <row r="97" spans="2:21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17"/>
      <c r="Q97" s="17"/>
      <c r="R97" s="13"/>
      <c r="S97" s="13"/>
      <c r="T97" s="13"/>
      <c r="U97" s="5"/>
    </row>
    <row r="98" spans="2:21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17"/>
      <c r="Q98" s="17"/>
      <c r="R98" s="13"/>
      <c r="S98" s="13"/>
      <c r="T98" s="13"/>
      <c r="U98" s="5"/>
    </row>
    <row r="99" spans="2:21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17"/>
      <c r="Q99" s="17"/>
      <c r="R99" s="13"/>
      <c r="S99" s="13"/>
      <c r="T99" s="13"/>
      <c r="U99" s="5"/>
    </row>
    <row r="100" spans="2:21" x14ac:dyDescent="0.25">
      <c r="B100" s="5"/>
      <c r="C100" s="5"/>
      <c r="D100" s="5"/>
      <c r="E100" s="5"/>
      <c r="F100" s="5"/>
      <c r="G100" s="5"/>
      <c r="H100" s="5"/>
      <c r="I100" s="5"/>
      <c r="J100" s="4"/>
      <c r="K100" s="4"/>
      <c r="L100" s="4"/>
      <c r="M100" s="4"/>
      <c r="N100" s="4"/>
      <c r="O100" s="4"/>
      <c r="P100" s="14"/>
      <c r="Q100" s="14"/>
      <c r="R100" s="12"/>
      <c r="S100" s="12"/>
      <c r="T100" s="12"/>
      <c r="U100" s="4"/>
    </row>
    <row r="101" spans="2:21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17"/>
      <c r="Q101" s="17"/>
      <c r="R101" s="13"/>
      <c r="S101" s="13"/>
      <c r="T101" s="13"/>
      <c r="U101" s="5"/>
    </row>
    <row r="102" spans="2:21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17"/>
      <c r="Q102" s="17"/>
      <c r="R102" s="13"/>
      <c r="S102" s="13"/>
      <c r="T102" s="13"/>
      <c r="U102" s="5"/>
    </row>
    <row r="103" spans="2:21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17"/>
      <c r="Q103" s="17"/>
      <c r="R103" s="13"/>
      <c r="S103" s="13"/>
      <c r="T103" s="13"/>
      <c r="U103" s="5"/>
    </row>
    <row r="104" spans="2:21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17"/>
      <c r="Q104" s="17"/>
      <c r="R104" s="13"/>
      <c r="S104" s="13"/>
      <c r="T104" s="13"/>
      <c r="U104" s="5"/>
    </row>
    <row r="105" spans="2:21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17"/>
      <c r="Q105" s="17"/>
      <c r="R105" s="13"/>
      <c r="S105" s="13"/>
      <c r="T105" s="13"/>
      <c r="U105" s="5"/>
    </row>
    <row r="106" spans="2:21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17"/>
      <c r="Q106" s="17"/>
      <c r="R106" s="13"/>
      <c r="S106" s="13"/>
      <c r="T106" s="13"/>
      <c r="U106" s="5"/>
    </row>
    <row r="107" spans="2:21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17"/>
      <c r="Q107" s="17"/>
      <c r="R107" s="13"/>
      <c r="S107" s="13"/>
      <c r="T107" s="13"/>
      <c r="U107" s="5"/>
    </row>
    <row r="108" spans="2:21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17"/>
      <c r="Q108" s="17"/>
      <c r="R108" s="13"/>
      <c r="S108" s="13"/>
      <c r="T108" s="13"/>
      <c r="U108" s="5"/>
    </row>
    <row r="109" spans="2:21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17"/>
      <c r="Q109" s="17"/>
      <c r="R109" s="13"/>
      <c r="S109" s="13"/>
      <c r="T109" s="13"/>
      <c r="U109" s="5"/>
    </row>
    <row r="110" spans="2:21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17"/>
      <c r="Q110" s="17"/>
      <c r="R110" s="13"/>
      <c r="S110" s="13"/>
      <c r="T110" s="13"/>
      <c r="U110" s="5"/>
    </row>
    <row r="111" spans="2:21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17"/>
      <c r="Q111" s="17"/>
      <c r="R111" s="13"/>
      <c r="S111" s="13"/>
      <c r="T111" s="13"/>
      <c r="U111" s="5"/>
    </row>
    <row r="112" spans="2:21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17"/>
      <c r="Q112" s="17"/>
      <c r="R112" s="13"/>
      <c r="S112" s="13"/>
      <c r="T112" s="13"/>
      <c r="U112" s="5"/>
    </row>
    <row r="113" spans="2:21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17"/>
      <c r="Q113" s="17"/>
      <c r="R113" s="13"/>
      <c r="S113" s="13"/>
      <c r="T113" s="13"/>
      <c r="U113" s="5"/>
    </row>
    <row r="114" spans="2:21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17"/>
      <c r="Q114" s="17"/>
      <c r="R114" s="13"/>
      <c r="S114" s="13"/>
      <c r="T114" s="13"/>
      <c r="U114" s="5"/>
    </row>
    <row r="115" spans="2:21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17"/>
      <c r="Q115" s="17"/>
      <c r="R115" s="13"/>
      <c r="S115" s="13"/>
      <c r="T115" s="13"/>
      <c r="U115" s="5"/>
    </row>
    <row r="116" spans="2:21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17"/>
      <c r="Q116" s="17"/>
      <c r="R116" s="13"/>
      <c r="S116" s="13"/>
      <c r="T116" s="13"/>
      <c r="U116" s="5"/>
    </row>
    <row r="117" spans="2:21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17"/>
      <c r="Q117" s="17"/>
      <c r="R117" s="13"/>
      <c r="S117" s="13"/>
      <c r="T117" s="13"/>
      <c r="U117" s="5"/>
    </row>
    <row r="118" spans="2:21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17"/>
      <c r="Q118" s="17"/>
      <c r="R118" s="13"/>
      <c r="S118" s="13"/>
      <c r="T118" s="13"/>
      <c r="U118" s="5"/>
    </row>
    <row r="119" spans="2:21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17"/>
      <c r="Q119" s="17"/>
      <c r="R119" s="13"/>
      <c r="S119" s="13"/>
      <c r="T119" s="13"/>
      <c r="U119" s="5"/>
    </row>
    <row r="120" spans="2:21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17"/>
      <c r="Q120" s="17"/>
      <c r="R120" s="13"/>
      <c r="S120" s="13"/>
      <c r="T120" s="13"/>
      <c r="U120" s="5"/>
    </row>
    <row r="121" spans="2:21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17"/>
      <c r="Q121" s="17"/>
      <c r="R121" s="13"/>
      <c r="S121" s="13"/>
      <c r="T121" s="13"/>
      <c r="U121" s="5"/>
    </row>
    <row r="122" spans="2:21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17"/>
      <c r="Q122" s="17"/>
      <c r="R122" s="13"/>
      <c r="S122" s="13"/>
      <c r="T122" s="13"/>
      <c r="U122" s="5"/>
    </row>
    <row r="123" spans="2:21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17"/>
      <c r="Q123" s="17"/>
      <c r="R123" s="13"/>
      <c r="S123" s="13"/>
      <c r="T123" s="13"/>
      <c r="U123" s="5"/>
    </row>
    <row r="124" spans="2:21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17"/>
      <c r="Q124" s="17"/>
      <c r="R124" s="13"/>
      <c r="S124" s="13"/>
      <c r="T124" s="13"/>
      <c r="U124" s="5"/>
    </row>
    <row r="125" spans="2:21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17"/>
      <c r="Q125" s="17"/>
      <c r="R125" s="13"/>
      <c r="S125" s="13"/>
      <c r="T125" s="13"/>
      <c r="U125" s="5"/>
    </row>
    <row r="126" spans="2:21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17"/>
      <c r="Q126" s="17"/>
      <c r="R126" s="13"/>
      <c r="S126" s="13"/>
      <c r="T126" s="13"/>
      <c r="U126" s="5"/>
    </row>
    <row r="127" spans="2:21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17"/>
      <c r="Q127" s="17"/>
      <c r="R127" s="13"/>
      <c r="S127" s="13"/>
      <c r="T127" s="13"/>
      <c r="U127" s="5"/>
    </row>
    <row r="128" spans="2:21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17"/>
      <c r="Q128" s="17"/>
      <c r="R128" s="13"/>
      <c r="S128" s="13"/>
      <c r="T128" s="13"/>
      <c r="U128" s="5"/>
    </row>
    <row r="129" spans="2:21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17"/>
      <c r="Q129" s="17"/>
      <c r="R129" s="13"/>
      <c r="S129" s="13"/>
      <c r="T129" s="13"/>
      <c r="U129" s="5"/>
    </row>
    <row r="130" spans="2:21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17"/>
      <c r="Q130" s="17"/>
      <c r="R130" s="13"/>
      <c r="S130" s="13"/>
      <c r="T130" s="13"/>
      <c r="U130" s="5"/>
    </row>
    <row r="131" spans="2:21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17"/>
      <c r="Q131" s="17"/>
      <c r="R131" s="13"/>
      <c r="S131" s="13"/>
      <c r="T131" s="13"/>
      <c r="U131" s="5"/>
    </row>
    <row r="132" spans="2:21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17"/>
      <c r="Q132" s="17"/>
      <c r="R132" s="13"/>
      <c r="S132" s="13"/>
      <c r="T132" s="13"/>
      <c r="U132" s="5"/>
    </row>
    <row r="133" spans="2:21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17"/>
      <c r="Q133" s="17"/>
      <c r="R133" s="13"/>
      <c r="S133" s="13"/>
      <c r="T133" s="13"/>
      <c r="U133" s="5"/>
    </row>
    <row r="134" spans="2:21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17"/>
      <c r="Q134" s="17"/>
      <c r="R134" s="13"/>
      <c r="S134" s="13"/>
      <c r="T134" s="13"/>
      <c r="U134" s="5"/>
    </row>
    <row r="135" spans="2:21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17"/>
      <c r="Q135" s="17"/>
      <c r="R135" s="13"/>
      <c r="S135" s="13"/>
      <c r="T135" s="13"/>
      <c r="U135" s="5"/>
    </row>
    <row r="136" spans="2:21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17"/>
      <c r="Q136" s="17"/>
      <c r="R136" s="13"/>
      <c r="S136" s="13"/>
      <c r="T136" s="13"/>
      <c r="U136" s="5"/>
    </row>
    <row r="137" spans="2:21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17"/>
      <c r="Q137" s="17"/>
      <c r="R137" s="13"/>
      <c r="S137" s="13"/>
      <c r="T137" s="13"/>
      <c r="U137" s="5"/>
    </row>
    <row r="138" spans="2:21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17"/>
      <c r="Q138" s="17"/>
      <c r="R138" s="13"/>
      <c r="S138" s="13"/>
      <c r="T138" s="13"/>
      <c r="U138" s="5"/>
    </row>
    <row r="139" spans="2:21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17"/>
      <c r="Q139" s="17"/>
      <c r="R139" s="13"/>
      <c r="S139" s="13"/>
      <c r="T139" s="13"/>
      <c r="U139" s="5"/>
    </row>
    <row r="140" spans="2:21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17"/>
      <c r="Q140" s="17"/>
      <c r="R140" s="13"/>
      <c r="S140" s="13"/>
      <c r="T140" s="13"/>
      <c r="U140" s="5"/>
    </row>
    <row r="141" spans="2:21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17"/>
      <c r="Q141" s="17"/>
      <c r="R141" s="13"/>
      <c r="S141" s="13"/>
      <c r="T141" s="13"/>
      <c r="U141" s="5"/>
    </row>
    <row r="142" spans="2:21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17"/>
      <c r="Q142" s="17"/>
      <c r="R142" s="13"/>
      <c r="S142" s="13"/>
      <c r="T142" s="13"/>
      <c r="U142" s="5"/>
    </row>
    <row r="143" spans="2:21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17"/>
      <c r="Q143" s="17"/>
      <c r="R143" s="13"/>
      <c r="S143" s="13"/>
      <c r="T143" s="13"/>
      <c r="U143" s="5"/>
    </row>
    <row r="144" spans="2:21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17"/>
      <c r="Q144" s="17"/>
      <c r="R144" s="13"/>
      <c r="S144" s="13"/>
      <c r="T144" s="13"/>
      <c r="U144" s="5"/>
    </row>
    <row r="145" spans="2:21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17"/>
      <c r="Q145" s="17"/>
      <c r="R145" s="13"/>
      <c r="S145" s="13"/>
      <c r="T145" s="13"/>
      <c r="U145" s="5"/>
    </row>
    <row r="146" spans="2:21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17"/>
      <c r="Q146" s="17"/>
      <c r="R146" s="13"/>
      <c r="S146" s="13"/>
      <c r="T146" s="13"/>
      <c r="U146" s="5"/>
    </row>
    <row r="147" spans="2:21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17"/>
      <c r="Q147" s="17"/>
      <c r="R147" s="13"/>
      <c r="S147" s="13"/>
      <c r="T147" s="13"/>
      <c r="U147" s="5"/>
    </row>
    <row r="148" spans="2:21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17"/>
      <c r="Q148" s="17"/>
      <c r="R148" s="13"/>
      <c r="S148" s="13"/>
      <c r="T148" s="13"/>
      <c r="U148" s="5"/>
    </row>
    <row r="149" spans="2:21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17"/>
      <c r="Q149" s="17"/>
      <c r="R149" s="13"/>
      <c r="S149" s="13"/>
      <c r="T149" s="13"/>
      <c r="U149" s="5"/>
    </row>
    <row r="150" spans="2:21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17"/>
      <c r="Q150" s="17"/>
      <c r="R150" s="13"/>
      <c r="S150" s="13"/>
      <c r="T150" s="13"/>
      <c r="U150" s="5"/>
    </row>
    <row r="151" spans="2:21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17"/>
      <c r="Q151" s="17"/>
      <c r="R151" s="13"/>
      <c r="S151" s="13"/>
      <c r="T151" s="13"/>
      <c r="U151" s="5"/>
    </row>
    <row r="152" spans="2:21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17"/>
      <c r="Q152" s="17"/>
      <c r="R152" s="13"/>
      <c r="S152" s="13"/>
      <c r="T152" s="13"/>
      <c r="U152" s="5"/>
    </row>
    <row r="153" spans="2:21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17"/>
      <c r="Q153" s="17"/>
      <c r="R153" s="13"/>
      <c r="S153" s="13"/>
      <c r="T153" s="13"/>
      <c r="U153" s="5"/>
    </row>
    <row r="154" spans="2:21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17"/>
      <c r="Q154" s="17"/>
      <c r="R154" s="13"/>
      <c r="S154" s="13"/>
      <c r="T154" s="13"/>
      <c r="U154" s="5"/>
    </row>
    <row r="155" spans="2:21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17"/>
      <c r="Q155" s="17"/>
      <c r="R155" s="13"/>
      <c r="S155" s="13"/>
      <c r="T155" s="13"/>
      <c r="U155" s="5"/>
    </row>
    <row r="156" spans="2:21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17"/>
      <c r="Q156" s="17"/>
      <c r="R156" s="13"/>
      <c r="S156" s="13"/>
      <c r="T156" s="13"/>
      <c r="U156" s="5"/>
    </row>
    <row r="157" spans="2:21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17"/>
      <c r="Q157" s="17"/>
      <c r="R157" s="13"/>
      <c r="S157" s="13"/>
      <c r="T157" s="13"/>
      <c r="U157" s="5"/>
    </row>
    <row r="158" spans="2:21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17"/>
      <c r="Q158" s="17"/>
      <c r="R158" s="13"/>
      <c r="S158" s="13"/>
      <c r="T158" s="13"/>
      <c r="U158" s="5"/>
    </row>
    <row r="159" spans="2:21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17"/>
      <c r="Q159" s="17"/>
      <c r="R159" s="13"/>
      <c r="S159" s="13"/>
      <c r="T159" s="13"/>
      <c r="U159" s="5"/>
    </row>
    <row r="160" spans="2:21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17"/>
      <c r="Q160" s="17"/>
      <c r="R160" s="13"/>
      <c r="S160" s="13"/>
      <c r="T160" s="13"/>
      <c r="U160" s="5"/>
    </row>
    <row r="161" spans="2:21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17"/>
      <c r="Q161" s="17"/>
      <c r="R161" s="13"/>
      <c r="S161" s="13"/>
      <c r="T161" s="13"/>
      <c r="U161" s="5"/>
    </row>
    <row r="162" spans="2:21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17"/>
      <c r="Q162" s="17"/>
      <c r="R162" s="13"/>
      <c r="S162" s="13"/>
      <c r="T162" s="13"/>
      <c r="U162" s="5"/>
    </row>
    <row r="163" spans="2:21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17"/>
      <c r="Q163" s="17"/>
      <c r="R163" s="13"/>
      <c r="S163" s="13"/>
      <c r="T163" s="13"/>
      <c r="U163" s="5"/>
    </row>
    <row r="164" spans="2:21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17"/>
      <c r="Q164" s="17"/>
      <c r="R164" s="13"/>
      <c r="S164" s="13"/>
      <c r="T164" s="13"/>
      <c r="U164" s="5"/>
    </row>
    <row r="165" spans="2:21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17"/>
      <c r="Q165" s="17"/>
      <c r="R165" s="13"/>
      <c r="S165" s="13"/>
      <c r="T165" s="13"/>
      <c r="U165" s="5"/>
    </row>
    <row r="166" spans="2:21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17"/>
      <c r="Q166" s="17"/>
      <c r="R166" s="13"/>
      <c r="S166" s="13"/>
      <c r="T166" s="13"/>
      <c r="U166" s="5"/>
    </row>
    <row r="167" spans="2:21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17"/>
      <c r="Q167" s="17"/>
      <c r="R167" s="13"/>
      <c r="S167" s="13"/>
      <c r="T167" s="13"/>
      <c r="U167" s="5"/>
    </row>
    <row r="168" spans="2:21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17"/>
      <c r="Q168" s="17"/>
      <c r="R168" s="13"/>
      <c r="S168" s="13"/>
      <c r="T168" s="13"/>
      <c r="U168" s="5"/>
    </row>
    <row r="169" spans="2:21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17"/>
      <c r="Q169" s="17"/>
      <c r="R169" s="13"/>
      <c r="S169" s="13"/>
      <c r="T169" s="13"/>
      <c r="U169" s="5"/>
    </row>
    <row r="170" spans="2:21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17"/>
      <c r="Q170" s="17"/>
      <c r="R170" s="13"/>
      <c r="S170" s="13"/>
      <c r="T170" s="13"/>
      <c r="U170" s="5"/>
    </row>
    <row r="171" spans="2:21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17"/>
      <c r="Q171" s="17"/>
      <c r="R171" s="13"/>
      <c r="S171" s="13"/>
      <c r="T171" s="13"/>
      <c r="U171" s="5"/>
    </row>
    <row r="172" spans="2:21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17"/>
      <c r="Q172" s="17"/>
      <c r="R172" s="13"/>
      <c r="S172" s="13"/>
      <c r="T172" s="13"/>
      <c r="U172" s="5"/>
    </row>
    <row r="173" spans="2:21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17"/>
      <c r="Q173" s="17"/>
      <c r="R173" s="13"/>
      <c r="S173" s="13"/>
      <c r="T173" s="13"/>
      <c r="U173" s="5"/>
    </row>
    <row r="174" spans="2:21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17"/>
      <c r="Q174" s="17"/>
      <c r="R174" s="13"/>
      <c r="S174" s="13"/>
      <c r="T174" s="13"/>
      <c r="U174" s="5"/>
    </row>
    <row r="175" spans="2:21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17"/>
      <c r="Q175" s="17"/>
      <c r="R175" s="13"/>
      <c r="S175" s="13"/>
      <c r="T175" s="13"/>
      <c r="U175" s="5"/>
    </row>
    <row r="176" spans="2:21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17"/>
      <c r="Q176" s="17"/>
      <c r="R176" s="13"/>
      <c r="S176" s="13"/>
      <c r="T176" s="13"/>
      <c r="U176" s="5"/>
    </row>
    <row r="177" spans="2:21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17"/>
      <c r="Q177" s="17"/>
      <c r="R177" s="13"/>
      <c r="S177" s="13"/>
      <c r="T177" s="13"/>
      <c r="U177" s="5"/>
    </row>
    <row r="178" spans="2:21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17"/>
      <c r="Q178" s="17"/>
      <c r="R178" s="13"/>
      <c r="S178" s="13"/>
      <c r="T178" s="13"/>
      <c r="U178" s="5"/>
    </row>
    <row r="179" spans="2:21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17"/>
      <c r="Q179" s="17"/>
      <c r="R179" s="13"/>
      <c r="S179" s="13"/>
      <c r="T179" s="13"/>
      <c r="U179" s="5"/>
    </row>
    <row r="180" spans="2:21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17"/>
      <c r="Q180" s="17"/>
      <c r="R180" s="13"/>
      <c r="S180" s="13"/>
      <c r="T180" s="13"/>
      <c r="U180" s="5"/>
    </row>
    <row r="181" spans="2:21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17"/>
      <c r="Q181" s="17"/>
      <c r="R181" s="13"/>
      <c r="S181" s="13"/>
      <c r="T181" s="13"/>
      <c r="U181" s="5"/>
    </row>
    <row r="182" spans="2:21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17"/>
      <c r="Q182" s="17"/>
      <c r="R182" s="13"/>
      <c r="S182" s="13"/>
      <c r="T182" s="13"/>
      <c r="U182" s="5"/>
    </row>
    <row r="183" spans="2:21" x14ac:dyDescent="0.25">
      <c r="J183" s="5"/>
      <c r="K183" s="5"/>
      <c r="L183" s="5"/>
      <c r="M183" s="5"/>
      <c r="N183" s="5"/>
      <c r="O183" s="5"/>
      <c r="P183" s="17"/>
      <c r="Q183" s="17"/>
      <c r="R183" s="13"/>
      <c r="S183" s="13"/>
      <c r="T183" s="13"/>
      <c r="U183" s="5"/>
    </row>
    <row r="1031" spans="8:9" x14ac:dyDescent="0.25">
      <c r="H1031" s="3"/>
      <c r="I1031" s="3"/>
    </row>
  </sheetData>
  <phoneticPr fontId="1" type="noConversion"/>
  <pageMargins left="0.7" right="0.7" top="0.75" bottom="0.75" header="0.3" footer="0.3"/>
  <pageSetup paperSize="9" orientation="portrait" verticalDpi="300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Willem de Lange</dc:creator>
  <cp:lastModifiedBy>Camilla Pauline Memi Faleaka La'Au</cp:lastModifiedBy>
  <dcterms:created xsi:type="dcterms:W3CDTF">2015-01-16T01:56:16Z</dcterms:created>
  <dcterms:modified xsi:type="dcterms:W3CDTF">2015-02-10T22:20:08Z</dcterms:modified>
</cp:coreProperties>
</file>